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6675" windowHeight="9540"/>
  </bookViews>
  <sheets>
    <sheet name="Лист1" sheetId="1" r:id="rId1"/>
  </sheets>
  <definedNames>
    <definedName name="_xlnm.Print_Titles" localSheetId="0">Лист1!$9:$13</definedName>
  </definedNames>
  <calcPr calcId="145621"/>
</workbook>
</file>

<file path=xl/calcChain.xml><?xml version="1.0" encoding="utf-8"?>
<calcChain xmlns="http://schemas.openxmlformats.org/spreadsheetml/2006/main">
  <c r="P58" i="1" l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<sst xmlns="http://schemas.openxmlformats.org/spreadsheetml/2006/main" count="190" uniqueCount="157">
  <si>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</si>
  <si>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</si>
  <si>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</si>
  <si>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</si>
  <si>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</si>
  <si>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</si>
  <si>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</si>
  <si>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</si>
  <si>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</si>
  <si>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</si>
  <si>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</si>
  <si>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</si>
  <si>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</si>
  <si>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</si>
  <si>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</si>
  <si>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</si>
  <si>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</si>
  <si>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</si>
  <si>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Оріхівської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</si>
  <si>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</si>
  <si>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</si>
  <si>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</si>
  <si>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</si>
  <si>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</si>
  <si>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</si>
  <si>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</si>
  <si>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</si>
  <si>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</si>
  <si>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</si>
  <si>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</si>
  <si>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</si>
  <si>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</si>
  <si>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</si>
  <si>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</si>
  <si>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</si>
  <si>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</si>
  <si>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</si>
  <si>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</si>
  <si>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</si>
  <si>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0212145</t>
  </si>
  <si>
    <t>0763</t>
  </si>
  <si>
    <t>2145</t>
  </si>
  <si>
    <t>Централізовані заходи з лікування онкологічних хворих</t>
  </si>
  <si>
    <t>0212152</t>
  </si>
  <si>
    <t>2152</t>
  </si>
  <si>
    <t>Інші програми та заходи у сфері охорони здоров`я</t>
  </si>
  <si>
    <t>0213160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</si>
  <si>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</si>
  <si>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</si>
  <si>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</si>
  <si>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0213241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</si>
  <si>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</si>
  <si>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</si>
  <si>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</si>
  <si>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0213242</t>
  </si>
  <si>
    <t>3242</t>
  </si>
  <si>
    <t>Інші заходи у сфері соціального захисту і соціального забезпечення</t>
  </si>
  <si>
    <t>0216013</t>
  </si>
  <si>
    <t>0620</t>
  </si>
  <si>
    <t>6013</t>
  </si>
  <si>
    <t>Забезпечення діяльності водопровідно-каналізаційного господарства</t>
  </si>
  <si>
    <t>0216014</t>
  </si>
  <si>
    <t>6014</t>
  </si>
  <si>
    <t>Забезпечення збору та вивезення сміття і відходів</t>
  </si>
  <si>
    <t>0216030</t>
  </si>
  <si>
    <t>6030</t>
  </si>
  <si>
    <t>Організація благоустрою населених пунктів</t>
  </si>
  <si>
    <t>0217680</t>
  </si>
  <si>
    <t>0490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</si>
  <si>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</si>
  <si>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</si>
  <si>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</si>
  <si>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</si>
  <si>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</si>
  <si>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</si>
  <si>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0218710</t>
  </si>
  <si>
    <t>8710</t>
  </si>
  <si>
    <t>Резервний фонд місцевого бюджету</t>
  </si>
  <si>
    <t>0600000</t>
  </si>
  <si>
    <t>Відділ освіти, молоді та спорту виконавчого комітету Оріхівської міської ради</t>
  </si>
  <si>
    <t>0610000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</si>
  <si>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</si>
  <si>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</si>
  <si>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</si>
  <si>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</si>
  <si>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</si>
  <si>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</si>
  <si>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</si>
  <si>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</si>
  <si>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</si>
  <si>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</si>
  <si>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</si>
  <si>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</si>
  <si>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</si>
  <si>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</si>
  <si>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</si>
  <si>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</si>
  <si>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</si>
  <si>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</si>
  <si>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</si>
  <si>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</si>
  <si>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</si>
  <si>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</si>
  <si>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</si>
  <si>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</si>
  <si>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</si>
  <si>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</si>
  <si>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</si>
  <si>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</si>
  <si>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</si>
  <si>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</si>
  <si>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</si>
  <si>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</si>
  <si>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</si>
  <si>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</si>
  <si>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</si>
  <si>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</si>
  <si>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</si>
  <si>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1000000</t>
  </si>
  <si>
    <t>Відділ культури, туризму та охорони культурної 	спадщини виконавчого 	комітету Оріхівської міської ради</t>
  </si>
  <si>
    <t>1010000</t>
  </si>
  <si>
    <t>Відділ культури, туризму та охорони культурної спадщини виконавчого комітету Оріхівської міської ради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</si>
  <si>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</si>
  <si>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</si>
  <si>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</si>
  <si>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</si>
  <si>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</si>
  <si>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</si>
  <si>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</si>
  <si>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</si>
  <si>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</si>
  <si>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</si>
  <si>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</si>
  <si>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</si>
  <si>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</si>
  <si>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</si>
  <si>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</si>
  <si>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</si>
  <si>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</si>
  <si>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</si>
  <si>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3700000</t>
  </si>
  <si>
    <t>Відділ фінансів Оріхівської міської ради</t>
  </si>
  <si>
    <t>3710000</t>
  </si>
  <si>
    <t>3710160</t>
  </si>
  <si>
    <t>5000000</t>
  </si>
  <si>
    <t>Оріхівська міська військова адміністрації Пологівського району Запорізької області</t>
  </si>
  <si>
    <t>5010000</t>
  </si>
  <si>
    <t>5010160</t>
  </si>
  <si>
    <t>X</t>
  </si>
  <si>
    <t>УСЬОГО</t>
  </si>
  <si>
    <t>0851800000</t>
  </si>
  <si>
    <t>(код бюджету)</t>
  </si>
  <si>
    <t>до розпорядження</t>
  </si>
  <si>
    <t>видатків бюджету Оріхівської міської територіальної громади на 2023 рік</t>
  </si>
  <si>
    <t>Начальник</t>
  </si>
  <si>
    <t>Микола ВІНІЧЕНКО</t>
  </si>
  <si>
    <t>29 травня 2023 року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</si>
</sst>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1" fillId="0" borderId="2" xfId="0" quotePrefix="1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0" borderId="2" xfId="0" applyNumberFormat="1" applyFont="1" applyBorder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vertical="center" wrapText="1"/>
    </xf>
    <xf numFmtId="3" fontId="1" fillId="2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0" fontId="1" fillId="2" borderId="0" xfId="0" applyFont="1" applyFill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tabSelected="1" topLeftCell="A55" workbookViewId="0">
      <selection activeCell="D45" sqref="D45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s="2" customFormat="1" ht="15.75" x14ac:dyDescent="0.25">
      <c r="M1" s="2" t="s">
        <v>0</v>
      </c>
    </row>
    <row r="2" spans="1:16" s="2" customFormat="1" ht="15.75" x14ac:dyDescent="0.25">
      <c r="M2" s="2" t="s">
        <v>152</v>
      </c>
    </row>
    <row r="3" spans="1:16" s="2" customFormat="1" ht="15.75" x14ac:dyDescent="0.25">
      <c r="M3" s="2" t="s">
        <v>156</v>
      </c>
    </row>
    <row r="4" spans="1:16" s="2" customFormat="1" ht="15.75" x14ac:dyDescent="0.25"/>
    <row r="5" spans="1:16" s="2" customFormat="1" ht="15.75" x14ac:dyDescent="0.25">
      <c r="A5" s="28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s="2" customFormat="1" ht="15.75" x14ac:dyDescent="0.25">
      <c r="A6" s="28" t="s">
        <v>153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s="2" customFormat="1" ht="15.75" x14ac:dyDescent="0.25">
      <c r="A7" s="3" t="s">
        <v>150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s="2" customFormat="1" ht="15.75" x14ac:dyDescent="0.25">
      <c r="A8" s="2" t="s">
        <v>151</v>
      </c>
      <c r="P8" s="5" t="s">
        <v>2</v>
      </c>
    </row>
    <row r="9" spans="1:16" s="2" customFormat="1" ht="20.25" customHeight="1" x14ac:dyDescent="0.25">
      <c r="A9" s="27" t="s">
        <v>3</v>
      </c>
      <c r="B9" s="27" t="s">
        <v>4</v>
      </c>
      <c r="C9" s="27" t="s">
        <v>5</v>
      </c>
      <c r="D9" s="27" t="s">
        <v>6</v>
      </c>
      <c r="E9" s="27" t="s">
        <v>7</v>
      </c>
      <c r="F9" s="27"/>
      <c r="G9" s="27"/>
      <c r="H9" s="27"/>
      <c r="I9" s="27"/>
      <c r="J9" s="27" t="s">
        <v>14</v>
      </c>
      <c r="K9" s="27"/>
      <c r="L9" s="27"/>
      <c r="M9" s="27"/>
      <c r="N9" s="27"/>
      <c r="O9" s="27"/>
      <c r="P9" s="26" t="s">
        <v>16</v>
      </c>
    </row>
    <row r="10" spans="1:16" s="2" customFormat="1" ht="20.25" customHeight="1" x14ac:dyDescent="0.25">
      <c r="A10" s="27"/>
      <c r="B10" s="27"/>
      <c r="C10" s="27"/>
      <c r="D10" s="27"/>
      <c r="E10" s="26" t="s">
        <v>8</v>
      </c>
      <c r="F10" s="27" t="s">
        <v>9</v>
      </c>
      <c r="G10" s="27" t="s">
        <v>10</v>
      </c>
      <c r="H10" s="27"/>
      <c r="I10" s="27" t="s">
        <v>13</v>
      </c>
      <c r="J10" s="26" t="s">
        <v>8</v>
      </c>
      <c r="K10" s="27" t="s">
        <v>15</v>
      </c>
      <c r="L10" s="27" t="s">
        <v>9</v>
      </c>
      <c r="M10" s="27" t="s">
        <v>10</v>
      </c>
      <c r="N10" s="27"/>
      <c r="O10" s="27" t="s">
        <v>13</v>
      </c>
      <c r="P10" s="26"/>
    </row>
    <row r="11" spans="1:16" s="2" customFormat="1" ht="22.5" customHeight="1" x14ac:dyDescent="0.25">
      <c r="A11" s="27"/>
      <c r="B11" s="27"/>
      <c r="C11" s="27"/>
      <c r="D11" s="27"/>
      <c r="E11" s="26"/>
      <c r="F11" s="27"/>
      <c r="G11" s="27" t="s">
        <v>11</v>
      </c>
      <c r="H11" s="27" t="s">
        <v>12</v>
      </c>
      <c r="I11" s="27"/>
      <c r="J11" s="26"/>
      <c r="K11" s="27"/>
      <c r="L11" s="27"/>
      <c r="M11" s="27" t="s">
        <v>11</v>
      </c>
      <c r="N11" s="27" t="s">
        <v>12</v>
      </c>
      <c r="O11" s="27"/>
      <c r="P11" s="26"/>
    </row>
    <row r="12" spans="1:16" s="2" customFormat="1" ht="116.25" customHeight="1" x14ac:dyDescent="0.25">
      <c r="A12" s="27"/>
      <c r="B12" s="27"/>
      <c r="C12" s="27"/>
      <c r="D12" s="27"/>
      <c r="E12" s="26"/>
      <c r="F12" s="27"/>
      <c r="G12" s="27"/>
      <c r="H12" s="27"/>
      <c r="I12" s="27"/>
      <c r="J12" s="26"/>
      <c r="K12" s="27"/>
      <c r="L12" s="27"/>
      <c r="M12" s="27"/>
      <c r="N12" s="27"/>
      <c r="O12" s="27"/>
      <c r="P12" s="26"/>
    </row>
    <row r="13" spans="1:16" s="2" customFormat="1" ht="15.75" x14ac:dyDescent="0.25">
      <c r="A13" s="6">
        <v>1</v>
      </c>
      <c r="B13" s="6">
        <v>2</v>
      </c>
      <c r="C13" s="6">
        <v>3</v>
      </c>
      <c r="D13" s="6">
        <v>4</v>
      </c>
      <c r="E13" s="16">
        <v>5</v>
      </c>
      <c r="F13" s="6">
        <v>6</v>
      </c>
      <c r="G13" s="6">
        <v>7</v>
      </c>
      <c r="H13" s="6">
        <v>8</v>
      </c>
      <c r="I13" s="6">
        <v>9</v>
      </c>
      <c r="J13" s="1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16">
        <v>16</v>
      </c>
    </row>
    <row r="14" spans="1:16" s="2" customFormat="1" ht="31.5" x14ac:dyDescent="0.25">
      <c r="A14" s="7" t="s">
        <v>17</v>
      </c>
      <c r="B14" s="8"/>
      <c r="C14" s="9"/>
      <c r="D14" s="10" t="s">
        <v>18</v>
      </c>
      <c r="E14" s="17">
        <v>45238830</v>
      </c>
      <c r="F14" s="14">
        <v>20953572</v>
      </c>
      <c r="G14" s="14">
        <v>13046892</v>
      </c>
      <c r="H14" s="14">
        <v>200529</v>
      </c>
      <c r="I14" s="14">
        <v>17835158</v>
      </c>
      <c r="J14" s="17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7">
        <f t="shared" ref="P14:P58" si="0">E14+J14</f>
        <v>45238830</v>
      </c>
    </row>
    <row r="15" spans="1:16" s="2" customFormat="1" ht="31.5" x14ac:dyDescent="0.25">
      <c r="A15" s="7" t="s">
        <v>19</v>
      </c>
      <c r="B15" s="8"/>
      <c r="C15" s="9"/>
      <c r="D15" s="10" t="s">
        <v>18</v>
      </c>
      <c r="E15" s="17">
        <v>45238830</v>
      </c>
      <c r="F15" s="14">
        <v>20953572</v>
      </c>
      <c r="G15" s="14">
        <v>13046892</v>
      </c>
      <c r="H15" s="14">
        <v>200529</v>
      </c>
      <c r="I15" s="14">
        <v>17835158</v>
      </c>
      <c r="J15" s="17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7">
        <f t="shared" si="0"/>
        <v>45238830</v>
      </c>
    </row>
    <row r="16" spans="1:16" s="2" customFormat="1" ht="94.5" x14ac:dyDescent="0.25">
      <c r="A16" s="11" t="s">
        <v>20</v>
      </c>
      <c r="B16" s="11" t="s">
        <v>22</v>
      </c>
      <c r="C16" s="1" t="s">
        <v>21</v>
      </c>
      <c r="D16" s="12" t="s">
        <v>23</v>
      </c>
      <c r="E16" s="18">
        <v>13748809</v>
      </c>
      <c r="F16" s="15">
        <v>13748809</v>
      </c>
      <c r="G16" s="15">
        <v>10751780</v>
      </c>
      <c r="H16" s="15">
        <v>200529</v>
      </c>
      <c r="I16" s="15">
        <v>0</v>
      </c>
      <c r="J16" s="18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8">
        <f t="shared" si="0"/>
        <v>13748809</v>
      </c>
    </row>
    <row r="17" spans="1:16" s="2" customFormat="1" ht="47.25" x14ac:dyDescent="0.25">
      <c r="A17" s="11" t="s">
        <v>24</v>
      </c>
      <c r="B17" s="11" t="s">
        <v>25</v>
      </c>
      <c r="C17" s="1" t="s">
        <v>21</v>
      </c>
      <c r="D17" s="12" t="s">
        <v>26</v>
      </c>
      <c r="E17" s="18">
        <v>718625</v>
      </c>
      <c r="F17" s="15">
        <v>718625</v>
      </c>
      <c r="G17" s="15">
        <v>564445</v>
      </c>
      <c r="H17" s="15">
        <v>0</v>
      </c>
      <c r="I17" s="15">
        <v>0</v>
      </c>
      <c r="J17" s="18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8">
        <f t="shared" si="0"/>
        <v>718625</v>
      </c>
    </row>
    <row r="18" spans="1:16" s="2" customFormat="1" ht="31.5" x14ac:dyDescent="0.25">
      <c r="A18" s="11" t="s">
        <v>27</v>
      </c>
      <c r="B18" s="11" t="s">
        <v>29</v>
      </c>
      <c r="C18" s="1" t="s">
        <v>28</v>
      </c>
      <c r="D18" s="12" t="s">
        <v>30</v>
      </c>
      <c r="E18" s="18">
        <v>404719</v>
      </c>
      <c r="F18" s="15">
        <v>404719</v>
      </c>
      <c r="G18" s="15">
        <v>0</v>
      </c>
      <c r="H18" s="15">
        <v>0</v>
      </c>
      <c r="I18" s="15">
        <v>0</v>
      </c>
      <c r="J18" s="18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8">
        <f t="shared" si="0"/>
        <v>404719</v>
      </c>
    </row>
    <row r="19" spans="1:16" s="2" customFormat="1" ht="31.5" x14ac:dyDescent="0.25">
      <c r="A19" s="11" t="s">
        <v>31</v>
      </c>
      <c r="B19" s="11" t="s">
        <v>33</v>
      </c>
      <c r="C19" s="1" t="s">
        <v>32</v>
      </c>
      <c r="D19" s="12" t="s">
        <v>34</v>
      </c>
      <c r="E19" s="18">
        <v>832222</v>
      </c>
      <c r="F19" s="15">
        <v>832222</v>
      </c>
      <c r="G19" s="15">
        <v>0</v>
      </c>
      <c r="H19" s="15">
        <v>0</v>
      </c>
      <c r="I19" s="15">
        <v>0</v>
      </c>
      <c r="J19" s="18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8">
        <f t="shared" si="0"/>
        <v>832222</v>
      </c>
    </row>
    <row r="20" spans="1:16" s="2" customFormat="1" ht="63" x14ac:dyDescent="0.25">
      <c r="A20" s="11" t="s">
        <v>35</v>
      </c>
      <c r="B20" s="11" t="s">
        <v>37</v>
      </c>
      <c r="C20" s="1" t="s">
        <v>36</v>
      </c>
      <c r="D20" s="12" t="s">
        <v>38</v>
      </c>
      <c r="E20" s="18">
        <v>171166</v>
      </c>
      <c r="F20" s="15">
        <v>171166</v>
      </c>
      <c r="G20" s="15">
        <v>0</v>
      </c>
      <c r="H20" s="15">
        <v>0</v>
      </c>
      <c r="I20" s="15">
        <v>0</v>
      </c>
      <c r="J20" s="18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8">
        <f t="shared" si="0"/>
        <v>171166</v>
      </c>
    </row>
    <row r="21" spans="1:16" s="2" customFormat="1" ht="31.5" x14ac:dyDescent="0.25">
      <c r="A21" s="11" t="s">
        <v>39</v>
      </c>
      <c r="B21" s="11" t="s">
        <v>41</v>
      </c>
      <c r="C21" s="1" t="s">
        <v>40</v>
      </c>
      <c r="D21" s="12" t="s">
        <v>42</v>
      </c>
      <c r="E21" s="18">
        <v>150000</v>
      </c>
      <c r="F21" s="15">
        <v>150000</v>
      </c>
      <c r="G21" s="15">
        <v>0</v>
      </c>
      <c r="H21" s="15">
        <v>0</v>
      </c>
      <c r="I21" s="15">
        <v>0</v>
      </c>
      <c r="J21" s="18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8">
        <f t="shared" si="0"/>
        <v>150000</v>
      </c>
    </row>
    <row r="22" spans="1:16" s="2" customFormat="1" ht="31.5" x14ac:dyDescent="0.25">
      <c r="A22" s="11" t="s">
        <v>43</v>
      </c>
      <c r="B22" s="11" t="s">
        <v>44</v>
      </c>
      <c r="C22" s="1" t="s">
        <v>40</v>
      </c>
      <c r="D22" s="12" t="s">
        <v>45</v>
      </c>
      <c r="E22" s="18">
        <v>237000</v>
      </c>
      <c r="F22" s="15">
        <v>237000</v>
      </c>
      <c r="G22" s="15">
        <v>0</v>
      </c>
      <c r="H22" s="15">
        <v>0</v>
      </c>
      <c r="I22" s="15">
        <v>0</v>
      </c>
      <c r="J22" s="18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8">
        <f t="shared" si="0"/>
        <v>237000</v>
      </c>
    </row>
    <row r="23" spans="1:16" s="2" customFormat="1" ht="110.25" x14ac:dyDescent="0.25">
      <c r="A23" s="11" t="s">
        <v>46</v>
      </c>
      <c r="B23" s="11" t="s">
        <v>48</v>
      </c>
      <c r="C23" s="1" t="s">
        <v>47</v>
      </c>
      <c r="D23" s="12" t="s">
        <v>49</v>
      </c>
      <c r="E23" s="18">
        <v>500000</v>
      </c>
      <c r="F23" s="15">
        <v>500000</v>
      </c>
      <c r="G23" s="15">
        <v>0</v>
      </c>
      <c r="H23" s="15">
        <v>0</v>
      </c>
      <c r="I23" s="15">
        <v>0</v>
      </c>
      <c r="J23" s="18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8">
        <f t="shared" si="0"/>
        <v>500000</v>
      </c>
    </row>
    <row r="24" spans="1:16" s="2" customFormat="1" ht="47.25" x14ac:dyDescent="0.25">
      <c r="A24" s="11" t="s">
        <v>50</v>
      </c>
      <c r="B24" s="11" t="s">
        <v>52</v>
      </c>
      <c r="C24" s="1" t="s">
        <v>51</v>
      </c>
      <c r="D24" s="12" t="s">
        <v>53</v>
      </c>
      <c r="E24" s="18">
        <v>2282061</v>
      </c>
      <c r="F24" s="15">
        <v>2282061</v>
      </c>
      <c r="G24" s="15">
        <v>1730667</v>
      </c>
      <c r="H24" s="15">
        <v>0</v>
      </c>
      <c r="I24" s="15">
        <v>0</v>
      </c>
      <c r="J24" s="18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8">
        <f t="shared" si="0"/>
        <v>2282061</v>
      </c>
    </row>
    <row r="25" spans="1:16" s="2" customFormat="1" ht="31.5" x14ac:dyDescent="0.25">
      <c r="A25" s="11" t="s">
        <v>54</v>
      </c>
      <c r="B25" s="11" t="s">
        <v>55</v>
      </c>
      <c r="C25" s="1" t="s">
        <v>51</v>
      </c>
      <c r="D25" s="12" t="s">
        <v>56</v>
      </c>
      <c r="E25" s="18">
        <v>1415000</v>
      </c>
      <c r="F25" s="15">
        <v>1415000</v>
      </c>
      <c r="G25" s="15">
        <v>0</v>
      </c>
      <c r="H25" s="15">
        <v>0</v>
      </c>
      <c r="I25" s="15">
        <v>0</v>
      </c>
      <c r="J25" s="18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8">
        <f t="shared" si="0"/>
        <v>1415000</v>
      </c>
    </row>
    <row r="26" spans="1:16" s="2" customFormat="1" ht="31.5" x14ac:dyDescent="0.25">
      <c r="A26" s="11" t="s">
        <v>57</v>
      </c>
      <c r="B26" s="11" t="s">
        <v>59</v>
      </c>
      <c r="C26" s="1" t="s">
        <v>58</v>
      </c>
      <c r="D26" s="12" t="s">
        <v>60</v>
      </c>
      <c r="E26" s="18">
        <v>7285158</v>
      </c>
      <c r="F26" s="15">
        <v>0</v>
      </c>
      <c r="G26" s="15">
        <v>0</v>
      </c>
      <c r="H26" s="15">
        <v>0</v>
      </c>
      <c r="I26" s="15">
        <v>7285158</v>
      </c>
      <c r="J26" s="18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8">
        <f t="shared" si="0"/>
        <v>7285158</v>
      </c>
    </row>
    <row r="27" spans="1:16" s="2" customFormat="1" ht="31.5" x14ac:dyDescent="0.25">
      <c r="A27" s="11" t="s">
        <v>61</v>
      </c>
      <c r="B27" s="11" t="s">
        <v>62</v>
      </c>
      <c r="C27" s="1" t="s">
        <v>58</v>
      </c>
      <c r="D27" s="12" t="s">
        <v>63</v>
      </c>
      <c r="E27" s="18">
        <v>3000000</v>
      </c>
      <c r="F27" s="15">
        <v>0</v>
      </c>
      <c r="G27" s="15">
        <v>0</v>
      </c>
      <c r="H27" s="15">
        <v>0</v>
      </c>
      <c r="I27" s="15">
        <v>3000000</v>
      </c>
      <c r="J27" s="18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8">
        <f t="shared" si="0"/>
        <v>3000000</v>
      </c>
    </row>
    <row r="28" spans="1:16" s="2" customFormat="1" ht="31.5" x14ac:dyDescent="0.25">
      <c r="A28" s="11" t="s">
        <v>64</v>
      </c>
      <c r="B28" s="11" t="s">
        <v>65</v>
      </c>
      <c r="C28" s="1" t="s">
        <v>58</v>
      </c>
      <c r="D28" s="12" t="s">
        <v>66</v>
      </c>
      <c r="E28" s="18">
        <v>7550000</v>
      </c>
      <c r="F28" s="15">
        <v>0</v>
      </c>
      <c r="G28" s="15">
        <v>0</v>
      </c>
      <c r="H28" s="15">
        <v>0</v>
      </c>
      <c r="I28" s="15">
        <v>7550000</v>
      </c>
      <c r="J28" s="18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8">
        <f t="shared" si="0"/>
        <v>7550000</v>
      </c>
    </row>
    <row r="29" spans="1:16" s="2" customFormat="1" ht="31.5" x14ac:dyDescent="0.25">
      <c r="A29" s="11" t="s">
        <v>67</v>
      </c>
      <c r="B29" s="11" t="s">
        <v>69</v>
      </c>
      <c r="C29" s="1" t="s">
        <v>68</v>
      </c>
      <c r="D29" s="12" t="s">
        <v>70</v>
      </c>
      <c r="E29" s="18">
        <v>18970</v>
      </c>
      <c r="F29" s="15">
        <v>18970</v>
      </c>
      <c r="G29" s="15">
        <v>0</v>
      </c>
      <c r="H29" s="15">
        <v>0</v>
      </c>
      <c r="I29" s="15">
        <v>0</v>
      </c>
      <c r="J29" s="18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8">
        <f t="shared" si="0"/>
        <v>18970</v>
      </c>
    </row>
    <row r="30" spans="1:16" s="2" customFormat="1" ht="47.25" x14ac:dyDescent="0.25">
      <c r="A30" s="11" t="s">
        <v>71</v>
      </c>
      <c r="B30" s="11" t="s">
        <v>73</v>
      </c>
      <c r="C30" s="1" t="s">
        <v>72</v>
      </c>
      <c r="D30" s="12" t="s">
        <v>74</v>
      </c>
      <c r="E30" s="18">
        <v>475000</v>
      </c>
      <c r="F30" s="15">
        <v>475000</v>
      </c>
      <c r="G30" s="15">
        <v>0</v>
      </c>
      <c r="H30" s="15">
        <v>0</v>
      </c>
      <c r="I30" s="15">
        <v>0</v>
      </c>
      <c r="J30" s="18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8">
        <f t="shared" si="0"/>
        <v>475000</v>
      </c>
    </row>
    <row r="31" spans="1:16" s="2" customFormat="1" ht="15.75" x14ac:dyDescent="0.25">
      <c r="A31" s="11" t="s">
        <v>75</v>
      </c>
      <c r="B31" s="11" t="s">
        <v>76</v>
      </c>
      <c r="C31" s="1" t="s">
        <v>28</v>
      </c>
      <c r="D31" s="12" t="s">
        <v>77</v>
      </c>
      <c r="E31" s="18">
        <v>6450100</v>
      </c>
      <c r="F31" s="15">
        <v>0</v>
      </c>
      <c r="G31" s="15">
        <v>0</v>
      </c>
      <c r="H31" s="15">
        <v>0</v>
      </c>
      <c r="I31" s="15">
        <v>0</v>
      </c>
      <c r="J31" s="18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8">
        <f t="shared" si="0"/>
        <v>6450100</v>
      </c>
    </row>
    <row r="32" spans="1:16" s="2" customFormat="1" ht="47.25" x14ac:dyDescent="0.25">
      <c r="A32" s="7" t="s">
        <v>78</v>
      </c>
      <c r="B32" s="8"/>
      <c r="C32" s="9"/>
      <c r="D32" s="10" t="s">
        <v>79</v>
      </c>
      <c r="E32" s="17">
        <v>77971634</v>
      </c>
      <c r="F32" s="14">
        <v>77971634</v>
      </c>
      <c r="G32" s="14">
        <v>59179750</v>
      </c>
      <c r="H32" s="14">
        <v>2571896</v>
      </c>
      <c r="I32" s="14">
        <v>0</v>
      </c>
      <c r="J32" s="17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7">
        <f t="shared" si="0"/>
        <v>77971634</v>
      </c>
    </row>
    <row r="33" spans="1:16" s="2" customFormat="1" ht="47.25" x14ac:dyDescent="0.25">
      <c r="A33" s="7" t="s">
        <v>80</v>
      </c>
      <c r="B33" s="8"/>
      <c r="C33" s="9"/>
      <c r="D33" s="10" t="s">
        <v>79</v>
      </c>
      <c r="E33" s="17">
        <v>77971634</v>
      </c>
      <c r="F33" s="14">
        <v>77971634</v>
      </c>
      <c r="G33" s="14">
        <v>59179750</v>
      </c>
      <c r="H33" s="14">
        <v>2571896</v>
      </c>
      <c r="I33" s="14">
        <v>0</v>
      </c>
      <c r="J33" s="17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7">
        <f t="shared" si="0"/>
        <v>77971634</v>
      </c>
    </row>
    <row r="34" spans="1:16" s="2" customFormat="1" ht="15.75" x14ac:dyDescent="0.25">
      <c r="A34" s="11" t="s">
        <v>81</v>
      </c>
      <c r="B34" s="11" t="s">
        <v>47</v>
      </c>
      <c r="C34" s="1" t="s">
        <v>82</v>
      </c>
      <c r="D34" s="12" t="s">
        <v>83</v>
      </c>
      <c r="E34" s="18">
        <v>20554726</v>
      </c>
      <c r="F34" s="15">
        <v>20554726</v>
      </c>
      <c r="G34" s="15">
        <v>14789095</v>
      </c>
      <c r="H34" s="15">
        <v>995756</v>
      </c>
      <c r="I34" s="15">
        <v>0</v>
      </c>
      <c r="J34" s="18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8">
        <f t="shared" si="0"/>
        <v>20554726</v>
      </c>
    </row>
    <row r="35" spans="1:16" s="2" customFormat="1" ht="47.25" x14ac:dyDescent="0.25">
      <c r="A35" s="11" t="s">
        <v>84</v>
      </c>
      <c r="B35" s="11" t="s">
        <v>86</v>
      </c>
      <c r="C35" s="1" t="s">
        <v>85</v>
      </c>
      <c r="D35" s="12" t="s">
        <v>87</v>
      </c>
      <c r="E35" s="18">
        <v>11518152</v>
      </c>
      <c r="F35" s="15">
        <v>11518152</v>
      </c>
      <c r="G35" s="15">
        <v>7180497</v>
      </c>
      <c r="H35" s="15">
        <v>1434630</v>
      </c>
      <c r="I35" s="15">
        <v>0</v>
      </c>
      <c r="J35" s="18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8">
        <f t="shared" si="0"/>
        <v>11518152</v>
      </c>
    </row>
    <row r="36" spans="1:16" s="2" customFormat="1" ht="47.25" x14ac:dyDescent="0.25">
      <c r="A36" s="11" t="s">
        <v>88</v>
      </c>
      <c r="B36" s="11" t="s">
        <v>89</v>
      </c>
      <c r="C36" s="1" t="s">
        <v>85</v>
      </c>
      <c r="D36" s="12" t="s">
        <v>90</v>
      </c>
      <c r="E36" s="18">
        <v>39808200</v>
      </c>
      <c r="F36" s="15">
        <v>39808200</v>
      </c>
      <c r="G36" s="15">
        <v>32629670</v>
      </c>
      <c r="H36" s="15">
        <v>0</v>
      </c>
      <c r="I36" s="15">
        <v>0</v>
      </c>
      <c r="J36" s="18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8">
        <f t="shared" si="0"/>
        <v>39808200</v>
      </c>
    </row>
    <row r="37" spans="1:16" s="2" customFormat="1" ht="47.25" x14ac:dyDescent="0.25">
      <c r="A37" s="11" t="s">
        <v>91</v>
      </c>
      <c r="B37" s="11" t="s">
        <v>93</v>
      </c>
      <c r="C37" s="1" t="s">
        <v>92</v>
      </c>
      <c r="D37" s="12" t="s">
        <v>94</v>
      </c>
      <c r="E37" s="18">
        <v>1234997</v>
      </c>
      <c r="F37" s="15">
        <v>1234997</v>
      </c>
      <c r="G37" s="15">
        <v>856225</v>
      </c>
      <c r="H37" s="15">
        <v>68610</v>
      </c>
      <c r="I37" s="15">
        <v>0</v>
      </c>
      <c r="J37" s="18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8">
        <f t="shared" si="0"/>
        <v>1234997</v>
      </c>
    </row>
    <row r="38" spans="1:16" s="2" customFormat="1" ht="31.5" x14ac:dyDescent="0.25">
      <c r="A38" s="11" t="s">
        <v>95</v>
      </c>
      <c r="B38" s="11" t="s">
        <v>97</v>
      </c>
      <c r="C38" s="1" t="s">
        <v>96</v>
      </c>
      <c r="D38" s="12" t="s">
        <v>98</v>
      </c>
      <c r="E38" s="18">
        <v>1135628</v>
      </c>
      <c r="F38" s="15">
        <v>1135628</v>
      </c>
      <c r="G38" s="15">
        <v>837590</v>
      </c>
      <c r="H38" s="15">
        <v>21382</v>
      </c>
      <c r="I38" s="15">
        <v>0</v>
      </c>
      <c r="J38" s="18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8">
        <f t="shared" si="0"/>
        <v>1135628</v>
      </c>
    </row>
    <row r="39" spans="1:16" s="2" customFormat="1" ht="15.75" x14ac:dyDescent="0.25">
      <c r="A39" s="11" t="s">
        <v>99</v>
      </c>
      <c r="B39" s="11" t="s">
        <v>100</v>
      </c>
      <c r="C39" s="1" t="s">
        <v>96</v>
      </c>
      <c r="D39" s="12" t="s">
        <v>101</v>
      </c>
      <c r="E39" s="18">
        <v>27150</v>
      </c>
      <c r="F39" s="15">
        <v>27150</v>
      </c>
      <c r="G39" s="15">
        <v>0</v>
      </c>
      <c r="H39" s="15">
        <v>0</v>
      </c>
      <c r="I39" s="15">
        <v>0</v>
      </c>
      <c r="J39" s="18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8">
        <f t="shared" si="0"/>
        <v>27150</v>
      </c>
    </row>
    <row r="40" spans="1:16" s="2" customFormat="1" ht="47.25" x14ac:dyDescent="0.25">
      <c r="A40" s="11" t="s">
        <v>102</v>
      </c>
      <c r="B40" s="11" t="s">
        <v>103</v>
      </c>
      <c r="C40" s="1" t="s">
        <v>96</v>
      </c>
      <c r="D40" s="12" t="s">
        <v>104</v>
      </c>
      <c r="E40" s="18">
        <v>324875</v>
      </c>
      <c r="F40" s="15">
        <v>324875</v>
      </c>
      <c r="G40" s="15">
        <v>235973</v>
      </c>
      <c r="H40" s="15">
        <v>2746</v>
      </c>
      <c r="I40" s="15">
        <v>0</v>
      </c>
      <c r="J40" s="18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8">
        <f t="shared" si="0"/>
        <v>324875</v>
      </c>
    </row>
    <row r="41" spans="1:16" s="2" customFormat="1" ht="47.25" x14ac:dyDescent="0.25">
      <c r="A41" s="11" t="s">
        <v>105</v>
      </c>
      <c r="B41" s="11" t="s">
        <v>106</v>
      </c>
      <c r="C41" s="1" t="s">
        <v>96</v>
      </c>
      <c r="D41" s="12" t="s">
        <v>107</v>
      </c>
      <c r="E41" s="18">
        <v>1282382</v>
      </c>
      <c r="F41" s="15">
        <v>1282382</v>
      </c>
      <c r="G41" s="15">
        <v>1051132</v>
      </c>
      <c r="H41" s="15">
        <v>0</v>
      </c>
      <c r="I41" s="15">
        <v>0</v>
      </c>
      <c r="J41" s="18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8">
        <f t="shared" si="0"/>
        <v>1282382</v>
      </c>
    </row>
    <row r="42" spans="1:16" s="2" customFormat="1" ht="78.75" x14ac:dyDescent="0.25">
      <c r="A42" s="11" t="s">
        <v>108</v>
      </c>
      <c r="B42" s="11" t="s">
        <v>109</v>
      </c>
      <c r="C42" s="1" t="s">
        <v>96</v>
      </c>
      <c r="D42" s="12" t="s">
        <v>110</v>
      </c>
      <c r="E42" s="18">
        <v>196119</v>
      </c>
      <c r="F42" s="15">
        <v>196119</v>
      </c>
      <c r="G42" s="15">
        <v>160753</v>
      </c>
      <c r="H42" s="15">
        <v>0</v>
      </c>
      <c r="I42" s="15">
        <v>0</v>
      </c>
      <c r="J42" s="18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8">
        <f t="shared" si="0"/>
        <v>196119</v>
      </c>
    </row>
    <row r="43" spans="1:16" s="2" customFormat="1" ht="94.5" x14ac:dyDescent="0.25">
      <c r="A43" s="11" t="s">
        <v>111</v>
      </c>
      <c r="B43" s="11" t="s">
        <v>112</v>
      </c>
      <c r="C43" s="1" t="s">
        <v>96</v>
      </c>
      <c r="D43" s="12" t="s">
        <v>113</v>
      </c>
      <c r="E43" s="18">
        <v>292210</v>
      </c>
      <c r="F43" s="15">
        <v>292210</v>
      </c>
      <c r="G43" s="15">
        <v>239555</v>
      </c>
      <c r="H43" s="15">
        <v>0</v>
      </c>
      <c r="I43" s="15">
        <v>0</v>
      </c>
      <c r="J43" s="18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8">
        <f t="shared" si="0"/>
        <v>292210</v>
      </c>
    </row>
    <row r="44" spans="1:16" s="2" customFormat="1" ht="47.25" x14ac:dyDescent="0.25">
      <c r="A44" s="11" t="s">
        <v>114</v>
      </c>
      <c r="B44" s="11" t="s">
        <v>116</v>
      </c>
      <c r="C44" s="1" t="s">
        <v>115</v>
      </c>
      <c r="D44" s="12" t="s">
        <v>117</v>
      </c>
      <c r="E44" s="18">
        <v>1597195</v>
      </c>
      <c r="F44" s="15">
        <v>1597195</v>
      </c>
      <c r="G44" s="15">
        <v>1199260</v>
      </c>
      <c r="H44" s="15">
        <v>48772</v>
      </c>
      <c r="I44" s="15">
        <v>0</v>
      </c>
      <c r="J44" s="18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8">
        <f t="shared" si="0"/>
        <v>1597195</v>
      </c>
    </row>
    <row r="45" spans="1:16" s="2" customFormat="1" ht="64.5" customHeight="1" x14ac:dyDescent="0.25">
      <c r="A45" s="7" t="s">
        <v>118</v>
      </c>
      <c r="B45" s="8"/>
      <c r="C45" s="9"/>
      <c r="D45" s="10" t="s">
        <v>119</v>
      </c>
      <c r="E45" s="17">
        <v>10166863</v>
      </c>
      <c r="F45" s="14">
        <v>10166863</v>
      </c>
      <c r="G45" s="14">
        <v>7492886</v>
      </c>
      <c r="H45" s="14">
        <v>243695</v>
      </c>
      <c r="I45" s="14">
        <v>0</v>
      </c>
      <c r="J45" s="17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7">
        <f t="shared" si="0"/>
        <v>10166863</v>
      </c>
    </row>
    <row r="46" spans="1:16" s="2" customFormat="1" ht="64.5" customHeight="1" x14ac:dyDescent="0.25">
      <c r="A46" s="7" t="s">
        <v>120</v>
      </c>
      <c r="B46" s="8"/>
      <c r="C46" s="9"/>
      <c r="D46" s="10" t="s">
        <v>121</v>
      </c>
      <c r="E46" s="17">
        <v>10166863</v>
      </c>
      <c r="F46" s="14">
        <v>10166863</v>
      </c>
      <c r="G46" s="14">
        <v>7492886</v>
      </c>
      <c r="H46" s="14">
        <v>243695</v>
      </c>
      <c r="I46" s="14">
        <v>0</v>
      </c>
      <c r="J46" s="17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7">
        <f t="shared" si="0"/>
        <v>10166863</v>
      </c>
    </row>
    <row r="47" spans="1:16" s="2" customFormat="1" ht="31.5" x14ac:dyDescent="0.25">
      <c r="A47" s="11" t="s">
        <v>122</v>
      </c>
      <c r="B47" s="11" t="s">
        <v>123</v>
      </c>
      <c r="C47" s="1" t="s">
        <v>92</v>
      </c>
      <c r="D47" s="12" t="s">
        <v>124</v>
      </c>
      <c r="E47" s="18">
        <v>3583859</v>
      </c>
      <c r="F47" s="15">
        <v>3583859</v>
      </c>
      <c r="G47" s="15">
        <v>2767478</v>
      </c>
      <c r="H47" s="15">
        <v>17222</v>
      </c>
      <c r="I47" s="15">
        <v>0</v>
      </c>
      <c r="J47" s="18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8">
        <f t="shared" si="0"/>
        <v>3583859</v>
      </c>
    </row>
    <row r="48" spans="1:16" s="2" customFormat="1" ht="15.75" x14ac:dyDescent="0.25">
      <c r="A48" s="11" t="s">
        <v>125</v>
      </c>
      <c r="B48" s="11" t="s">
        <v>127</v>
      </c>
      <c r="C48" s="1" t="s">
        <v>126</v>
      </c>
      <c r="D48" s="12" t="s">
        <v>128</v>
      </c>
      <c r="E48" s="18">
        <v>1084460</v>
      </c>
      <c r="F48" s="15">
        <v>1084460</v>
      </c>
      <c r="G48" s="15">
        <v>735949</v>
      </c>
      <c r="H48" s="15">
        <v>99241</v>
      </c>
      <c r="I48" s="15">
        <v>0</v>
      </c>
      <c r="J48" s="18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8">
        <f t="shared" si="0"/>
        <v>1084460</v>
      </c>
    </row>
    <row r="49" spans="1:16" s="2" customFormat="1" ht="31.5" x14ac:dyDescent="0.25">
      <c r="A49" s="11" t="s">
        <v>129</v>
      </c>
      <c r="B49" s="11" t="s">
        <v>130</v>
      </c>
      <c r="C49" s="1" t="s">
        <v>126</v>
      </c>
      <c r="D49" s="12" t="s">
        <v>131</v>
      </c>
      <c r="E49" s="18">
        <v>281385</v>
      </c>
      <c r="F49" s="15">
        <v>281385</v>
      </c>
      <c r="G49" s="15">
        <v>199203</v>
      </c>
      <c r="H49" s="15">
        <v>3341</v>
      </c>
      <c r="I49" s="15">
        <v>0</v>
      </c>
      <c r="J49" s="18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8">
        <f t="shared" si="0"/>
        <v>281385</v>
      </c>
    </row>
    <row r="50" spans="1:16" s="2" customFormat="1" ht="47.25" x14ac:dyDescent="0.25">
      <c r="A50" s="11" t="s">
        <v>132</v>
      </c>
      <c r="B50" s="11" t="s">
        <v>134</v>
      </c>
      <c r="C50" s="1" t="s">
        <v>133</v>
      </c>
      <c r="D50" s="12" t="s">
        <v>135</v>
      </c>
      <c r="E50" s="18">
        <v>3648358</v>
      </c>
      <c r="F50" s="15">
        <v>3648358</v>
      </c>
      <c r="G50" s="15">
        <v>2586013</v>
      </c>
      <c r="H50" s="15">
        <v>123891</v>
      </c>
      <c r="I50" s="15">
        <v>0</v>
      </c>
      <c r="J50" s="18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8">
        <f t="shared" si="0"/>
        <v>3648358</v>
      </c>
    </row>
    <row r="51" spans="1:16" s="2" customFormat="1" ht="31.5" x14ac:dyDescent="0.25">
      <c r="A51" s="11" t="s">
        <v>136</v>
      </c>
      <c r="B51" s="11" t="s">
        <v>138</v>
      </c>
      <c r="C51" s="1" t="s">
        <v>137</v>
      </c>
      <c r="D51" s="12" t="s">
        <v>139</v>
      </c>
      <c r="E51" s="18">
        <v>1568801</v>
      </c>
      <c r="F51" s="15">
        <v>1568801</v>
      </c>
      <c r="G51" s="15">
        <v>1204243</v>
      </c>
      <c r="H51" s="15">
        <v>0</v>
      </c>
      <c r="I51" s="15">
        <v>0</v>
      </c>
      <c r="J51" s="18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8">
        <f t="shared" si="0"/>
        <v>1568801</v>
      </c>
    </row>
    <row r="52" spans="1:16" s="2" customFormat="1" ht="31.5" x14ac:dyDescent="0.25">
      <c r="A52" s="7" t="s">
        <v>140</v>
      </c>
      <c r="B52" s="8"/>
      <c r="C52" s="9"/>
      <c r="D52" s="10" t="s">
        <v>141</v>
      </c>
      <c r="E52" s="17">
        <v>1192880</v>
      </c>
      <c r="F52" s="14">
        <v>1192880</v>
      </c>
      <c r="G52" s="14">
        <v>953180</v>
      </c>
      <c r="H52" s="14">
        <v>0</v>
      </c>
      <c r="I52" s="14">
        <v>0</v>
      </c>
      <c r="J52" s="17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7">
        <f t="shared" si="0"/>
        <v>1192880</v>
      </c>
    </row>
    <row r="53" spans="1:16" s="2" customFormat="1" ht="31.5" x14ac:dyDescent="0.25">
      <c r="A53" s="7" t="s">
        <v>142</v>
      </c>
      <c r="B53" s="8"/>
      <c r="C53" s="9"/>
      <c r="D53" s="10" t="s">
        <v>141</v>
      </c>
      <c r="E53" s="17">
        <v>1192880</v>
      </c>
      <c r="F53" s="14">
        <v>1192880</v>
      </c>
      <c r="G53" s="14">
        <v>953180</v>
      </c>
      <c r="H53" s="14">
        <v>0</v>
      </c>
      <c r="I53" s="14">
        <v>0</v>
      </c>
      <c r="J53" s="17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7">
        <f t="shared" si="0"/>
        <v>1192880</v>
      </c>
    </row>
    <row r="54" spans="1:16" s="2" customFormat="1" ht="47.25" x14ac:dyDescent="0.25">
      <c r="A54" s="11" t="s">
        <v>143</v>
      </c>
      <c r="B54" s="11" t="s">
        <v>25</v>
      </c>
      <c r="C54" s="1" t="s">
        <v>21</v>
      </c>
      <c r="D54" s="12" t="s">
        <v>26</v>
      </c>
      <c r="E54" s="18">
        <v>1192880</v>
      </c>
      <c r="F54" s="15">
        <v>1192880</v>
      </c>
      <c r="G54" s="15">
        <v>953180</v>
      </c>
      <c r="H54" s="15">
        <v>0</v>
      </c>
      <c r="I54" s="15">
        <v>0</v>
      </c>
      <c r="J54" s="18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8">
        <f t="shared" si="0"/>
        <v>1192880</v>
      </c>
    </row>
    <row r="55" spans="1:16" s="2" customFormat="1" ht="47.25" x14ac:dyDescent="0.25">
      <c r="A55" s="7" t="s">
        <v>144</v>
      </c>
      <c r="B55" s="8"/>
      <c r="C55" s="9"/>
      <c r="D55" s="10" t="s">
        <v>145</v>
      </c>
      <c r="E55" s="17">
        <v>3439704</v>
      </c>
      <c r="F55" s="14">
        <v>3439704</v>
      </c>
      <c r="G55" s="14">
        <v>2653200</v>
      </c>
      <c r="H55" s="14">
        <v>0</v>
      </c>
      <c r="I55" s="14">
        <v>0</v>
      </c>
      <c r="J55" s="17">
        <v>188000</v>
      </c>
      <c r="K55" s="14">
        <v>188000</v>
      </c>
      <c r="L55" s="14">
        <v>0</v>
      </c>
      <c r="M55" s="14">
        <v>0</v>
      </c>
      <c r="N55" s="14">
        <v>0</v>
      </c>
      <c r="O55" s="14">
        <v>188000</v>
      </c>
      <c r="P55" s="17">
        <f t="shared" si="0"/>
        <v>3627704</v>
      </c>
    </row>
    <row r="56" spans="1:16" s="2" customFormat="1" ht="47.25" x14ac:dyDescent="0.25">
      <c r="A56" s="7" t="s">
        <v>146</v>
      </c>
      <c r="B56" s="8"/>
      <c r="C56" s="9"/>
      <c r="D56" s="10" t="s">
        <v>145</v>
      </c>
      <c r="E56" s="17">
        <v>3439704</v>
      </c>
      <c r="F56" s="14">
        <v>3439704</v>
      </c>
      <c r="G56" s="14">
        <v>2653200</v>
      </c>
      <c r="H56" s="14">
        <v>0</v>
      </c>
      <c r="I56" s="14">
        <v>0</v>
      </c>
      <c r="J56" s="17">
        <v>188000</v>
      </c>
      <c r="K56" s="14">
        <v>188000</v>
      </c>
      <c r="L56" s="14">
        <v>0</v>
      </c>
      <c r="M56" s="14">
        <v>0</v>
      </c>
      <c r="N56" s="14">
        <v>0</v>
      </c>
      <c r="O56" s="14">
        <v>188000</v>
      </c>
      <c r="P56" s="17">
        <f t="shared" si="0"/>
        <v>3627704</v>
      </c>
    </row>
    <row r="57" spans="1:16" s="2" customFormat="1" ht="47.25" x14ac:dyDescent="0.25">
      <c r="A57" s="11" t="s">
        <v>147</v>
      </c>
      <c r="B57" s="11" t="s">
        <v>25</v>
      </c>
      <c r="C57" s="1" t="s">
        <v>21</v>
      </c>
      <c r="D57" s="12" t="s">
        <v>26</v>
      </c>
      <c r="E57" s="18">
        <v>3439704</v>
      </c>
      <c r="F57" s="15">
        <v>3439704</v>
      </c>
      <c r="G57" s="15">
        <v>2653200</v>
      </c>
      <c r="H57" s="15">
        <v>0</v>
      </c>
      <c r="I57" s="15">
        <v>0</v>
      </c>
      <c r="J57" s="18">
        <v>188000</v>
      </c>
      <c r="K57" s="15">
        <v>188000</v>
      </c>
      <c r="L57" s="15">
        <v>0</v>
      </c>
      <c r="M57" s="15">
        <v>0</v>
      </c>
      <c r="N57" s="15">
        <v>0</v>
      </c>
      <c r="O57" s="15">
        <v>188000</v>
      </c>
      <c r="P57" s="18">
        <f t="shared" si="0"/>
        <v>3627704</v>
      </c>
    </row>
    <row r="58" spans="1:16" s="23" customFormat="1" ht="15.75" x14ac:dyDescent="0.25">
      <c r="A58" s="19" t="s">
        <v>148</v>
      </c>
      <c r="B58" s="20" t="s">
        <v>148</v>
      </c>
      <c r="C58" s="21" t="s">
        <v>148</v>
      </c>
      <c r="D58" s="22" t="s">
        <v>149</v>
      </c>
      <c r="E58" s="17">
        <v>138009911</v>
      </c>
      <c r="F58" s="17">
        <v>113724653</v>
      </c>
      <c r="G58" s="17">
        <v>83325908</v>
      </c>
      <c r="H58" s="17">
        <v>3016120</v>
      </c>
      <c r="I58" s="17">
        <v>17835158</v>
      </c>
      <c r="J58" s="17">
        <v>188000</v>
      </c>
      <c r="K58" s="17">
        <v>188000</v>
      </c>
      <c r="L58" s="17">
        <v>0</v>
      </c>
      <c r="M58" s="17">
        <v>0</v>
      </c>
      <c r="N58" s="17">
        <v>0</v>
      </c>
      <c r="O58" s="17">
        <v>188000</v>
      </c>
      <c r="P58" s="17">
        <f t="shared" si="0"/>
        <v>138197911</v>
      </c>
    </row>
    <row r="59" spans="1:16" s="2" customFormat="1" ht="15.75" x14ac:dyDescent="0.25"/>
    <row r="60" spans="1:16" s="2" customFormat="1" ht="15.75" x14ac:dyDescent="0.25"/>
    <row r="61" spans="1:16" s="2" customFormat="1" ht="15.75" x14ac:dyDescent="0.25">
      <c r="A61" s="24" t="s">
        <v>154</v>
      </c>
      <c r="B61" s="13"/>
      <c r="I61" s="13"/>
      <c r="O61" s="25" t="s">
        <v>155</v>
      </c>
      <c r="P61" s="25"/>
    </row>
  </sheetData>
  <mergeCells count="23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O61:P61"/>
    <mergeCell ref="J10:J12"/>
    <mergeCell ref="K10:K12"/>
    <mergeCell ref="L10:L12"/>
    <mergeCell ref="M10:N10"/>
    <mergeCell ref="M11:M12"/>
    <mergeCell ref="N11:N12"/>
  </mergeCells>
  <pageMargins left="0.19685039370078741" right="0.19685039370078741" top="1.1811023622047245" bottom="0.39370078740157483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2023-05-29T07:46:48Z</cp:lastPrinted>
  <dcterms:created xsi:type="dcterms:W3CDTF">2023-05-26T07:49:39Z</dcterms:created>
  <dcterms:modified xsi:type="dcterms:W3CDTF">2023-10-04T11:37:52Z</dcterms:modified>
</cp:coreProperties>
</file>