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Аркуш1" sheetId="1" r:id="rId1"/>
  </sheets>
  <definedNames>
    <definedName name="_xlnm.Print_Titles" localSheetId="0">Аркуш1!$10:$14</definedName>
  </definedNames>
  <calcPr calcId="144525"/>
</workbook>
</file>

<file path=xl/calcChain.xml><?xml version="1.0" encoding="utf-8"?>
<calcChain xmlns="http://schemas.openxmlformats.org/spreadsheetml/2006/main">
  <c r="P64" i="1" l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<sst xmlns="http://schemas.openxmlformats.org/spreadsheetml/2006/main" count="211" uniqueCount="175">
  <si>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</si>
  <si>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</si>
  <si>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</si>
  <si>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</si>
  <si>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</si>
  <si>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</si>
  <si>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</si>
  <si>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</si>
  <si>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</si>
  <si>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</si>
  <si>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</si>
  <si>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</si>
  <si>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</si>
  <si>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</si>
  <si>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</si>
  <si>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</si>
  <si>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</si>
  <si>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</si>
  <si>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</si>
  <si>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</si>
  <si>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</si>
  <si>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</si>
  <si>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</si>
  <si>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</si>
  <si>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</si>
  <si>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</si>
  <si>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</si>
  <si>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</si>
  <si>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</si>
  <si>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</si>
  <si>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</si>
  <si>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</si>
  <si>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</si>
  <si>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</si>
  <si>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</si>
  <si>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</si>
  <si>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</si>
  <si>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</si>
  <si>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</si>
  <si>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</si>
  <si>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</si>
  <si>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</si>
  <si>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</si>
  <si>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</si>
  <si>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</si>
  <si>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</si>
  <si>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</si>
  <si>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</si>
  <si>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</si>
  <si>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</si>
  <si>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</si>
  <si>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</si>
  <si>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</si>
  <si>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</si>
  <si>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</si>
  <si>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</si>
  <si>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</si>
  <si>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</si>
  <si>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</si>
  <si>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</si>
  <si>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</si>
  <si>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</si>
  <si>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</si>
  <si>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</si>
  <si>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</si>
  <si>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</si>
  <si>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</si>
  <si>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0217411</t>
  </si>
  <si>
    <t>0451</t>
  </si>
  <si>
    <t>7411</t>
  </si>
  <si>
    <t>Утримання та розвиток автотранспорту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</si>
  <si>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</si>
  <si>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</si>
  <si>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</si>
  <si>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</si>
  <si>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</si>
  <si>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</si>
  <si>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</si>
  <si>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</si>
  <si>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</si>
  <si>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</si>
  <si>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</si>
  <si>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</si>
  <si>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</si>
  <si>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</si>
  <si>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</si>
  <si>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</si>
  <si>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</si>
  <si>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</si>
  <si>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</si>
  <si>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</si>
  <si>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</si>
  <si>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</si>
  <si>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</si>
  <si>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</si>
  <si>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</si>
  <si>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</si>
  <si>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</si>
  <si>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</si>
  <si>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</si>
  <si>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</si>
  <si>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</si>
  <si>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</si>
  <si>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</si>
  <si>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</si>
  <si>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</si>
  <si>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</si>
  <si>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</si>
  <si>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</si>
  <si>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</si>
  <si>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</si>
  <si>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</si>
  <si>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</si>
  <si>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</si>
  <si>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</si>
  <si>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</si>
  <si>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</si>
  <si>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</si>
  <si>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</si>
  <si>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</si>
  <si>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</si>
  <si>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</si>
  <si>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</si>
  <si>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</si>
  <si>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</si>
  <si>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</si>
  <si>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</si>
  <si>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</si>
  <si>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</si>
  <si>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</si>
  <si>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</si>
  <si>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</si>
  <si>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</si>
  <si>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</si>
  <si>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</si>
  <si>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</si>
  <si>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</si>
  <si>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</si>
  <si>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</si>
  <si>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</si>
  <si>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</si>
  <si>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</si>
  <si>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</si>
  <si>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</si>
  <si>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</si>
  <si>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</si>
  <si>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</si>
  <si>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</si>
  <si>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</si>
  <si>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</si>
  <si>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3719150</t>
  </si>
  <si>
    <t>9150</t>
  </si>
  <si>
    <t>Інші дотації з місцевого бюджету</t>
  </si>
  <si>
    <t>3719320</t>
  </si>
  <si>
    <t>9320</t>
  </si>
  <si>
    <t>Субвенція з місцевого бюджету за рахунок залишку коштів освітньої субвенції, що утворився на початок бюджетного періоду</t>
  </si>
  <si>
    <t>5000000</t>
  </si>
  <si>
    <t>Оріхівська міська військова адміністрації Пологівського району Запорізької області</t>
  </si>
  <si>
    <t>5010000</t>
  </si>
  <si>
    <t>5010160</t>
  </si>
  <si>
    <t>5018240</t>
  </si>
  <si>
    <t>0380</t>
  </si>
  <si>
    <t>8240</t>
  </si>
  <si>
    <t>Заходи та роботи з територіальної оборони</t>
  </si>
  <si>
    <t>X</t>
  </si>
  <si>
    <t>УСЬОГО</t>
  </si>
  <si>
    <t>Начальник</t>
  </si>
  <si>
    <t>Микола ВІНІЧЕНКО</t>
  </si>
  <si>
    <t>0851800000</t>
  </si>
  <si>
    <t>(код бюджету)</t>
  </si>
  <si>
    <t>до розпорядження начальника</t>
  </si>
  <si>
    <t>міської військової адміністрації</t>
  </si>
  <si>
    <t>видатків бюджету Оріхівської міської територіальної громади на 2024 рік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</si>
  <si>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</si>
  <si>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27 листопада 2024 року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</si>
</sst>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workbookViewId="0">
      <selection activeCell="M5" sqref="M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s="1" customFormat="1" ht="15" x14ac:dyDescent="0.25">
      <c r="M1" s="1" t="s">
        <v>0</v>
      </c>
    </row>
    <row r="2" spans="1:16" s="1" customFormat="1" ht="15" x14ac:dyDescent="0.25">
      <c r="M2" s="1" t="s">
        <v>170</v>
      </c>
    </row>
    <row r="3" spans="1:16" s="1" customFormat="1" ht="15" x14ac:dyDescent="0.25">
      <c r="M3" s="1" t="s">
        <v>171</v>
      </c>
    </row>
    <row r="4" spans="1:16" s="1" customFormat="1" ht="15" x14ac:dyDescent="0.25">
      <c r="M4" s="1" t="s">
        <v>174</v>
      </c>
    </row>
    <row r="5" spans="1:16" s="1" customFormat="1" ht="15" x14ac:dyDescent="0.25"/>
    <row r="6" spans="1:16" s="1" customFormat="1" ht="15" x14ac:dyDescent="0.25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s="1" customFormat="1" ht="15" x14ac:dyDescent="0.25">
      <c r="A7" s="26" t="s">
        <v>172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s="1" customFormat="1" ht="15" x14ac:dyDescent="0.25">
      <c r="A8" s="2" t="s">
        <v>168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15" x14ac:dyDescent="0.25">
      <c r="A9" s="1" t="s">
        <v>169</v>
      </c>
      <c r="P9" s="4" t="s">
        <v>2</v>
      </c>
    </row>
    <row r="10" spans="1:16" s="1" customFormat="1" ht="23.25" customHeight="1" x14ac:dyDescent="0.25">
      <c r="A10" s="24" t="s">
        <v>3</v>
      </c>
      <c r="B10" s="24" t="s">
        <v>4</v>
      </c>
      <c r="C10" s="24" t="s">
        <v>5</v>
      </c>
      <c r="D10" s="24" t="s">
        <v>6</v>
      </c>
      <c r="E10" s="24" t="s">
        <v>7</v>
      </c>
      <c r="F10" s="24"/>
      <c r="G10" s="24"/>
      <c r="H10" s="24"/>
      <c r="I10" s="24"/>
      <c r="J10" s="24" t="s">
        <v>14</v>
      </c>
      <c r="K10" s="24"/>
      <c r="L10" s="24"/>
      <c r="M10" s="24"/>
      <c r="N10" s="24"/>
      <c r="O10" s="24"/>
      <c r="P10" s="25" t="s">
        <v>16</v>
      </c>
    </row>
    <row r="11" spans="1:16" s="1" customFormat="1" ht="24" customHeight="1" x14ac:dyDescent="0.25">
      <c r="A11" s="24"/>
      <c r="B11" s="24"/>
      <c r="C11" s="24"/>
      <c r="D11" s="24"/>
      <c r="E11" s="25" t="s">
        <v>8</v>
      </c>
      <c r="F11" s="24" t="s">
        <v>9</v>
      </c>
      <c r="G11" s="24" t="s">
        <v>10</v>
      </c>
      <c r="H11" s="24"/>
      <c r="I11" s="24" t="s">
        <v>13</v>
      </c>
      <c r="J11" s="25" t="s">
        <v>8</v>
      </c>
      <c r="K11" s="24" t="s">
        <v>15</v>
      </c>
      <c r="L11" s="24" t="s">
        <v>9</v>
      </c>
      <c r="M11" s="24" t="s">
        <v>10</v>
      </c>
      <c r="N11" s="24"/>
      <c r="O11" s="24" t="s">
        <v>13</v>
      </c>
      <c r="P11" s="25"/>
    </row>
    <row r="12" spans="1:16" s="1" customFormat="1" ht="15" x14ac:dyDescent="0.25">
      <c r="A12" s="24"/>
      <c r="B12" s="24"/>
      <c r="C12" s="24"/>
      <c r="D12" s="24"/>
      <c r="E12" s="25"/>
      <c r="F12" s="24"/>
      <c r="G12" s="24" t="s">
        <v>11</v>
      </c>
      <c r="H12" s="24" t="s">
        <v>12</v>
      </c>
      <c r="I12" s="24"/>
      <c r="J12" s="25"/>
      <c r="K12" s="24"/>
      <c r="L12" s="24"/>
      <c r="M12" s="24" t="s">
        <v>11</v>
      </c>
      <c r="N12" s="24" t="s">
        <v>12</v>
      </c>
      <c r="O12" s="24"/>
      <c r="P12" s="25"/>
    </row>
    <row r="13" spans="1:16" s="1" customFormat="1" ht="82.5" customHeight="1" x14ac:dyDescent="0.25">
      <c r="A13" s="24"/>
      <c r="B13" s="24"/>
      <c r="C13" s="24"/>
      <c r="D13" s="24"/>
      <c r="E13" s="25"/>
      <c r="F13" s="24"/>
      <c r="G13" s="24"/>
      <c r="H13" s="24"/>
      <c r="I13" s="24"/>
      <c r="J13" s="25"/>
      <c r="K13" s="24"/>
      <c r="L13" s="24"/>
      <c r="M13" s="24"/>
      <c r="N13" s="24"/>
      <c r="O13" s="24"/>
      <c r="P13" s="25"/>
    </row>
    <row r="14" spans="1:16" s="1" customFormat="1" ht="15" x14ac:dyDescent="0.25">
      <c r="A14" s="5">
        <v>1</v>
      </c>
      <c r="B14" s="5">
        <v>2</v>
      </c>
      <c r="C14" s="5">
        <v>3</v>
      </c>
      <c r="D14" s="5">
        <v>4</v>
      </c>
      <c r="E14" s="14">
        <v>5</v>
      </c>
      <c r="F14" s="5">
        <v>6</v>
      </c>
      <c r="G14" s="5">
        <v>7</v>
      </c>
      <c r="H14" s="5">
        <v>8</v>
      </c>
      <c r="I14" s="5">
        <v>9</v>
      </c>
      <c r="J14" s="14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14">
        <v>16</v>
      </c>
    </row>
    <row r="15" spans="1:16" s="1" customFormat="1" ht="32.25" customHeight="1" x14ac:dyDescent="0.25">
      <c r="A15" s="6" t="s">
        <v>17</v>
      </c>
      <c r="B15" s="7"/>
      <c r="C15" s="8"/>
      <c r="D15" s="9" t="s">
        <v>18</v>
      </c>
      <c r="E15" s="19">
        <v>71518333</v>
      </c>
      <c r="F15" s="20">
        <v>53664153</v>
      </c>
      <c r="G15" s="20">
        <v>16927565</v>
      </c>
      <c r="H15" s="20">
        <v>306600</v>
      </c>
      <c r="I15" s="20">
        <v>17854180</v>
      </c>
      <c r="J15" s="19">
        <v>4798000</v>
      </c>
      <c r="K15" s="20">
        <v>4798000</v>
      </c>
      <c r="L15" s="20">
        <v>0</v>
      </c>
      <c r="M15" s="20">
        <v>0</v>
      </c>
      <c r="N15" s="20">
        <v>0</v>
      </c>
      <c r="O15" s="20">
        <v>4798000</v>
      </c>
      <c r="P15" s="19">
        <f t="shared" ref="P15:P46" si="0">E15+J15</f>
        <v>76316333</v>
      </c>
    </row>
    <row r="16" spans="1:16" s="1" customFormat="1" ht="32.25" customHeight="1" x14ac:dyDescent="0.25">
      <c r="A16" s="6" t="s">
        <v>19</v>
      </c>
      <c r="B16" s="7"/>
      <c r="C16" s="8"/>
      <c r="D16" s="9" t="s">
        <v>18</v>
      </c>
      <c r="E16" s="19">
        <v>71518333</v>
      </c>
      <c r="F16" s="20">
        <v>53664153</v>
      </c>
      <c r="G16" s="20">
        <v>16927565</v>
      </c>
      <c r="H16" s="20">
        <v>306600</v>
      </c>
      <c r="I16" s="20">
        <v>17854180</v>
      </c>
      <c r="J16" s="19">
        <v>4798000</v>
      </c>
      <c r="K16" s="20">
        <v>4798000</v>
      </c>
      <c r="L16" s="20">
        <v>0</v>
      </c>
      <c r="M16" s="20">
        <v>0</v>
      </c>
      <c r="N16" s="20">
        <v>0</v>
      </c>
      <c r="O16" s="20">
        <v>4798000</v>
      </c>
      <c r="P16" s="19">
        <f t="shared" si="0"/>
        <v>76316333</v>
      </c>
    </row>
    <row r="17" spans="1:16" s="1" customFormat="1" ht="78.75" customHeight="1" x14ac:dyDescent="0.25">
      <c r="A17" s="10" t="s">
        <v>20</v>
      </c>
      <c r="B17" s="10" t="s">
        <v>22</v>
      </c>
      <c r="C17" s="11" t="s">
        <v>21</v>
      </c>
      <c r="D17" s="12" t="s">
        <v>23</v>
      </c>
      <c r="E17" s="21">
        <v>18525470</v>
      </c>
      <c r="F17" s="22">
        <v>18525470</v>
      </c>
      <c r="G17" s="22">
        <v>13902090</v>
      </c>
      <c r="H17" s="22">
        <v>306600</v>
      </c>
      <c r="I17" s="22">
        <v>0</v>
      </c>
      <c r="J17" s="21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1">
        <f t="shared" si="0"/>
        <v>18525470</v>
      </c>
    </row>
    <row r="18" spans="1:16" s="1" customFormat="1" ht="48.75" customHeight="1" x14ac:dyDescent="0.25">
      <c r="A18" s="10" t="s">
        <v>24</v>
      </c>
      <c r="B18" s="10" t="s">
        <v>25</v>
      </c>
      <c r="C18" s="11" t="s">
        <v>21</v>
      </c>
      <c r="D18" s="12" t="s">
        <v>26</v>
      </c>
      <c r="E18" s="21">
        <v>1125370</v>
      </c>
      <c r="F18" s="22">
        <v>1125370</v>
      </c>
      <c r="G18" s="22">
        <v>895460</v>
      </c>
      <c r="H18" s="22">
        <v>0</v>
      </c>
      <c r="I18" s="22">
        <v>0</v>
      </c>
      <c r="J18" s="21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1">
        <f t="shared" si="0"/>
        <v>1125370</v>
      </c>
    </row>
    <row r="19" spans="1:16" s="1" customFormat="1" ht="33.75" customHeight="1" x14ac:dyDescent="0.25">
      <c r="A19" s="10" t="s">
        <v>27</v>
      </c>
      <c r="B19" s="10" t="s">
        <v>29</v>
      </c>
      <c r="C19" s="11" t="s">
        <v>28</v>
      </c>
      <c r="D19" s="12" t="s">
        <v>30</v>
      </c>
      <c r="E19" s="21">
        <v>276900</v>
      </c>
      <c r="F19" s="22">
        <v>276900</v>
      </c>
      <c r="G19" s="22">
        <v>0</v>
      </c>
      <c r="H19" s="22">
        <v>0</v>
      </c>
      <c r="I19" s="22">
        <v>0</v>
      </c>
      <c r="J19" s="21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1">
        <f t="shared" si="0"/>
        <v>276900</v>
      </c>
    </row>
    <row r="20" spans="1:16" s="1" customFormat="1" ht="33.75" customHeight="1" x14ac:dyDescent="0.25">
      <c r="A20" s="10" t="s">
        <v>31</v>
      </c>
      <c r="B20" s="10" t="s">
        <v>33</v>
      </c>
      <c r="C20" s="11" t="s">
        <v>32</v>
      </c>
      <c r="D20" s="12" t="s">
        <v>34</v>
      </c>
      <c r="E20" s="21">
        <v>865428</v>
      </c>
      <c r="F20" s="22">
        <v>865428</v>
      </c>
      <c r="G20" s="22">
        <v>0</v>
      </c>
      <c r="H20" s="22">
        <v>0</v>
      </c>
      <c r="I20" s="22">
        <v>0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1">
        <f t="shared" si="0"/>
        <v>865428</v>
      </c>
    </row>
    <row r="21" spans="1:16" s="1" customFormat="1" ht="48" customHeight="1" x14ac:dyDescent="0.25">
      <c r="A21" s="10" t="s">
        <v>35</v>
      </c>
      <c r="B21" s="10" t="s">
        <v>37</v>
      </c>
      <c r="C21" s="11" t="s">
        <v>36</v>
      </c>
      <c r="D21" s="12" t="s">
        <v>38</v>
      </c>
      <c r="E21" s="21">
        <v>173000</v>
      </c>
      <c r="F21" s="22">
        <v>173000</v>
      </c>
      <c r="G21" s="22">
        <v>0</v>
      </c>
      <c r="H21" s="22">
        <v>0</v>
      </c>
      <c r="I21" s="22">
        <v>0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1">
        <f t="shared" si="0"/>
        <v>173000</v>
      </c>
    </row>
    <row r="22" spans="1:16" s="1" customFormat="1" ht="36" customHeight="1" x14ac:dyDescent="0.25">
      <c r="A22" s="10" t="s">
        <v>39</v>
      </c>
      <c r="B22" s="10" t="s">
        <v>41</v>
      </c>
      <c r="C22" s="11" t="s">
        <v>40</v>
      </c>
      <c r="D22" s="12" t="s">
        <v>42</v>
      </c>
      <c r="E22" s="21">
        <v>270000</v>
      </c>
      <c r="F22" s="22">
        <v>270000</v>
      </c>
      <c r="G22" s="22">
        <v>0</v>
      </c>
      <c r="H22" s="22">
        <v>0</v>
      </c>
      <c r="I22" s="22">
        <v>0</v>
      </c>
      <c r="J22" s="21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1">
        <f t="shared" si="0"/>
        <v>270000</v>
      </c>
    </row>
    <row r="23" spans="1:16" s="1" customFormat="1" ht="36" customHeight="1" x14ac:dyDescent="0.25">
      <c r="A23" s="10" t="s">
        <v>43</v>
      </c>
      <c r="B23" s="10" t="s">
        <v>44</v>
      </c>
      <c r="C23" s="11" t="s">
        <v>40</v>
      </c>
      <c r="D23" s="12" t="s">
        <v>45</v>
      </c>
      <c r="E23" s="21">
        <v>631200</v>
      </c>
      <c r="F23" s="22">
        <v>631200</v>
      </c>
      <c r="G23" s="22">
        <v>0</v>
      </c>
      <c r="H23" s="22">
        <v>0</v>
      </c>
      <c r="I23" s="22">
        <v>0</v>
      </c>
      <c r="J23" s="21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1">
        <f t="shared" si="0"/>
        <v>631200</v>
      </c>
    </row>
    <row r="24" spans="1:16" s="1" customFormat="1" ht="95.25" customHeight="1" x14ac:dyDescent="0.25">
      <c r="A24" s="10" t="s">
        <v>46</v>
      </c>
      <c r="B24" s="10" t="s">
        <v>48</v>
      </c>
      <c r="C24" s="11" t="s">
        <v>47</v>
      </c>
      <c r="D24" s="12" t="s">
        <v>49</v>
      </c>
      <c r="E24" s="21">
        <v>251545</v>
      </c>
      <c r="F24" s="22">
        <v>251545</v>
      </c>
      <c r="G24" s="22">
        <v>0</v>
      </c>
      <c r="H24" s="22">
        <v>0</v>
      </c>
      <c r="I24" s="22">
        <v>0</v>
      </c>
      <c r="J24" s="21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1">
        <f t="shared" si="0"/>
        <v>251545</v>
      </c>
    </row>
    <row r="25" spans="1:16" s="1" customFormat="1" ht="49.5" customHeight="1" x14ac:dyDescent="0.25">
      <c r="A25" s="10" t="s">
        <v>50</v>
      </c>
      <c r="B25" s="10" t="s">
        <v>52</v>
      </c>
      <c r="C25" s="11" t="s">
        <v>51</v>
      </c>
      <c r="D25" s="12" t="s">
        <v>53</v>
      </c>
      <c r="E25" s="21">
        <v>2692040</v>
      </c>
      <c r="F25" s="22">
        <v>2692040</v>
      </c>
      <c r="G25" s="22">
        <v>2130015</v>
      </c>
      <c r="H25" s="22">
        <v>0</v>
      </c>
      <c r="I25" s="22">
        <v>0</v>
      </c>
      <c r="J25" s="21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1">
        <f t="shared" si="0"/>
        <v>2692040</v>
      </c>
    </row>
    <row r="26" spans="1:16" s="1" customFormat="1" ht="33.75" customHeight="1" x14ac:dyDescent="0.25">
      <c r="A26" s="10" t="s">
        <v>54</v>
      </c>
      <c r="B26" s="10" t="s">
        <v>55</v>
      </c>
      <c r="C26" s="11" t="s">
        <v>51</v>
      </c>
      <c r="D26" s="12" t="s">
        <v>56</v>
      </c>
      <c r="E26" s="21">
        <v>26931200</v>
      </c>
      <c r="F26" s="22">
        <v>26931200</v>
      </c>
      <c r="G26" s="22">
        <v>0</v>
      </c>
      <c r="H26" s="22">
        <v>0</v>
      </c>
      <c r="I26" s="22">
        <v>0</v>
      </c>
      <c r="J26" s="21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1">
        <f t="shared" si="0"/>
        <v>26931200</v>
      </c>
    </row>
    <row r="27" spans="1:16" s="1" customFormat="1" ht="33.75" customHeight="1" x14ac:dyDescent="0.25">
      <c r="A27" s="10" t="s">
        <v>57</v>
      </c>
      <c r="B27" s="10" t="s">
        <v>59</v>
      </c>
      <c r="C27" s="11" t="s">
        <v>58</v>
      </c>
      <c r="D27" s="12" t="s">
        <v>60</v>
      </c>
      <c r="E27" s="21">
        <v>5944480</v>
      </c>
      <c r="F27" s="22">
        <v>0</v>
      </c>
      <c r="G27" s="22">
        <v>0</v>
      </c>
      <c r="H27" s="22">
        <v>0</v>
      </c>
      <c r="I27" s="22">
        <v>5944480</v>
      </c>
      <c r="J27" s="21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1">
        <f t="shared" si="0"/>
        <v>5944480</v>
      </c>
    </row>
    <row r="28" spans="1:16" s="1" customFormat="1" ht="33.75" customHeight="1" x14ac:dyDescent="0.25">
      <c r="A28" s="10" t="s">
        <v>61</v>
      </c>
      <c r="B28" s="10" t="s">
        <v>62</v>
      </c>
      <c r="C28" s="11" t="s">
        <v>58</v>
      </c>
      <c r="D28" s="12" t="s">
        <v>63</v>
      </c>
      <c r="E28" s="21">
        <v>3598500</v>
      </c>
      <c r="F28" s="22">
        <v>0</v>
      </c>
      <c r="G28" s="22">
        <v>0</v>
      </c>
      <c r="H28" s="22">
        <v>0</v>
      </c>
      <c r="I28" s="22">
        <v>3598500</v>
      </c>
      <c r="J28" s="21">
        <v>4300000</v>
      </c>
      <c r="K28" s="22">
        <v>4300000</v>
      </c>
      <c r="L28" s="22">
        <v>0</v>
      </c>
      <c r="M28" s="22">
        <v>0</v>
      </c>
      <c r="N28" s="22">
        <v>0</v>
      </c>
      <c r="O28" s="22">
        <v>4300000</v>
      </c>
      <c r="P28" s="21">
        <f t="shared" si="0"/>
        <v>7898500</v>
      </c>
    </row>
    <row r="29" spans="1:16" s="1" customFormat="1" ht="30" x14ac:dyDescent="0.25">
      <c r="A29" s="10" t="s">
        <v>64</v>
      </c>
      <c r="B29" s="10" t="s">
        <v>65</v>
      </c>
      <c r="C29" s="11" t="s">
        <v>58</v>
      </c>
      <c r="D29" s="12" t="s">
        <v>66</v>
      </c>
      <c r="E29" s="21">
        <v>8220000</v>
      </c>
      <c r="F29" s="22">
        <v>0</v>
      </c>
      <c r="G29" s="22">
        <v>0</v>
      </c>
      <c r="H29" s="22">
        <v>0</v>
      </c>
      <c r="I29" s="22">
        <v>8220000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1">
        <f t="shared" si="0"/>
        <v>8220000</v>
      </c>
    </row>
    <row r="30" spans="1:16" s="1" customFormat="1" ht="18.75" customHeight="1" x14ac:dyDescent="0.25">
      <c r="A30" s="10" t="s">
        <v>67</v>
      </c>
      <c r="B30" s="10" t="s">
        <v>69</v>
      </c>
      <c r="C30" s="11" t="s">
        <v>68</v>
      </c>
      <c r="D30" s="12" t="s">
        <v>70</v>
      </c>
      <c r="E30" s="21">
        <v>91200</v>
      </c>
      <c r="F30" s="22">
        <v>0</v>
      </c>
      <c r="G30" s="22">
        <v>0</v>
      </c>
      <c r="H30" s="22">
        <v>0</v>
      </c>
      <c r="I30" s="22">
        <v>91200</v>
      </c>
      <c r="J30" s="21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1">
        <f t="shared" si="0"/>
        <v>91200</v>
      </c>
    </row>
    <row r="31" spans="1:16" s="1" customFormat="1" ht="33.75" customHeight="1" x14ac:dyDescent="0.25">
      <c r="A31" s="10" t="s">
        <v>71</v>
      </c>
      <c r="B31" s="10" t="s">
        <v>73</v>
      </c>
      <c r="C31" s="11" t="s">
        <v>72</v>
      </c>
      <c r="D31" s="12" t="s">
        <v>74</v>
      </c>
      <c r="E31" s="21">
        <v>20000</v>
      </c>
      <c r="F31" s="22">
        <v>20000</v>
      </c>
      <c r="G31" s="22">
        <v>0</v>
      </c>
      <c r="H31" s="22">
        <v>0</v>
      </c>
      <c r="I31" s="22">
        <v>0</v>
      </c>
      <c r="J31" s="21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1">
        <f t="shared" si="0"/>
        <v>20000</v>
      </c>
    </row>
    <row r="32" spans="1:16" s="1" customFormat="1" ht="49.5" customHeight="1" x14ac:dyDescent="0.25">
      <c r="A32" s="10" t="s">
        <v>75</v>
      </c>
      <c r="B32" s="10" t="s">
        <v>77</v>
      </c>
      <c r="C32" s="11" t="s">
        <v>76</v>
      </c>
      <c r="D32" s="12" t="s">
        <v>78</v>
      </c>
      <c r="E32" s="21">
        <v>1902000</v>
      </c>
      <c r="F32" s="22">
        <v>1902000</v>
      </c>
      <c r="G32" s="22">
        <v>0</v>
      </c>
      <c r="H32" s="22">
        <v>0</v>
      </c>
      <c r="I32" s="22">
        <v>0</v>
      </c>
      <c r="J32" s="21">
        <v>498000</v>
      </c>
      <c r="K32" s="22">
        <v>498000</v>
      </c>
      <c r="L32" s="22">
        <v>0</v>
      </c>
      <c r="M32" s="22">
        <v>0</v>
      </c>
      <c r="N32" s="22">
        <v>0</v>
      </c>
      <c r="O32" s="22">
        <v>498000</v>
      </c>
      <c r="P32" s="21">
        <f t="shared" si="0"/>
        <v>2400000</v>
      </c>
    </row>
    <row r="33" spans="1:16" s="1" customFormat="1" ht="48.75" customHeight="1" x14ac:dyDescent="0.25">
      <c r="A33" s="6" t="s">
        <v>79</v>
      </c>
      <c r="B33" s="7"/>
      <c r="C33" s="8"/>
      <c r="D33" s="9" t="s">
        <v>80</v>
      </c>
      <c r="E33" s="19">
        <v>55778072</v>
      </c>
      <c r="F33" s="20">
        <v>55778072</v>
      </c>
      <c r="G33" s="20">
        <v>43146370</v>
      </c>
      <c r="H33" s="20">
        <v>2595075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55778072</v>
      </c>
    </row>
    <row r="34" spans="1:16" s="1" customFormat="1" ht="48.75" customHeight="1" x14ac:dyDescent="0.25">
      <c r="A34" s="6" t="s">
        <v>81</v>
      </c>
      <c r="B34" s="7"/>
      <c r="C34" s="8"/>
      <c r="D34" s="9" t="s">
        <v>80</v>
      </c>
      <c r="E34" s="19">
        <v>55778072</v>
      </c>
      <c r="F34" s="20">
        <v>55778072</v>
      </c>
      <c r="G34" s="20">
        <v>43146370</v>
      </c>
      <c r="H34" s="20">
        <v>2595075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55778072</v>
      </c>
    </row>
    <row r="35" spans="1:16" s="1" customFormat="1" ht="21.75" customHeight="1" x14ac:dyDescent="0.25">
      <c r="A35" s="10" t="s">
        <v>82</v>
      </c>
      <c r="B35" s="10" t="s">
        <v>47</v>
      </c>
      <c r="C35" s="11" t="s">
        <v>83</v>
      </c>
      <c r="D35" s="12" t="s">
        <v>84</v>
      </c>
      <c r="E35" s="21">
        <v>3352710</v>
      </c>
      <c r="F35" s="22">
        <v>3352710</v>
      </c>
      <c r="G35" s="22">
        <v>1883702</v>
      </c>
      <c r="H35" s="22">
        <v>995745</v>
      </c>
      <c r="I35" s="22">
        <v>0</v>
      </c>
      <c r="J35" s="21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1">
        <f t="shared" si="0"/>
        <v>3352710</v>
      </c>
    </row>
    <row r="36" spans="1:16" s="1" customFormat="1" ht="49.5" customHeight="1" x14ac:dyDescent="0.25">
      <c r="A36" s="10" t="s">
        <v>85</v>
      </c>
      <c r="B36" s="10" t="s">
        <v>87</v>
      </c>
      <c r="C36" s="11" t="s">
        <v>86</v>
      </c>
      <c r="D36" s="12" t="s">
        <v>88</v>
      </c>
      <c r="E36" s="21">
        <v>3534010</v>
      </c>
      <c r="F36" s="22">
        <v>3534010</v>
      </c>
      <c r="G36" s="22">
        <v>1599805</v>
      </c>
      <c r="H36" s="22">
        <v>1452390</v>
      </c>
      <c r="I36" s="22">
        <v>0</v>
      </c>
      <c r="J36" s="21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1">
        <f t="shared" si="0"/>
        <v>3534010</v>
      </c>
    </row>
    <row r="37" spans="1:16" s="1" customFormat="1" ht="49.5" customHeight="1" x14ac:dyDescent="0.25">
      <c r="A37" s="10" t="s">
        <v>89</v>
      </c>
      <c r="B37" s="10" t="s">
        <v>90</v>
      </c>
      <c r="C37" s="11" t="s">
        <v>86</v>
      </c>
      <c r="D37" s="12" t="s">
        <v>91</v>
      </c>
      <c r="E37" s="21">
        <v>43550628</v>
      </c>
      <c r="F37" s="22">
        <v>43550628</v>
      </c>
      <c r="G37" s="22">
        <v>35682950</v>
      </c>
      <c r="H37" s="22">
        <v>0</v>
      </c>
      <c r="I37" s="22">
        <v>0</v>
      </c>
      <c r="J37" s="21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1">
        <f t="shared" si="0"/>
        <v>43550628</v>
      </c>
    </row>
    <row r="38" spans="1:16" s="1" customFormat="1" ht="48" customHeight="1" x14ac:dyDescent="0.25">
      <c r="A38" s="10" t="s">
        <v>92</v>
      </c>
      <c r="B38" s="10" t="s">
        <v>94</v>
      </c>
      <c r="C38" s="11" t="s">
        <v>93</v>
      </c>
      <c r="D38" s="12" t="s">
        <v>95</v>
      </c>
      <c r="E38" s="21">
        <v>88155</v>
      </c>
      <c r="F38" s="22">
        <v>88155</v>
      </c>
      <c r="G38" s="22">
        <v>16020</v>
      </c>
      <c r="H38" s="22">
        <v>68610</v>
      </c>
      <c r="I38" s="22">
        <v>0</v>
      </c>
      <c r="J38" s="21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1">
        <f t="shared" si="0"/>
        <v>88155</v>
      </c>
    </row>
    <row r="39" spans="1:16" s="1" customFormat="1" ht="33.75" customHeight="1" x14ac:dyDescent="0.25">
      <c r="A39" s="10" t="s">
        <v>96</v>
      </c>
      <c r="B39" s="10" t="s">
        <v>98</v>
      </c>
      <c r="C39" s="11" t="s">
        <v>97</v>
      </c>
      <c r="D39" s="12" t="s">
        <v>99</v>
      </c>
      <c r="E39" s="21">
        <v>1222940</v>
      </c>
      <c r="F39" s="22">
        <v>1222940</v>
      </c>
      <c r="G39" s="22">
        <v>900941</v>
      </c>
      <c r="H39" s="22">
        <v>26920</v>
      </c>
      <c r="I39" s="22">
        <v>0</v>
      </c>
      <c r="J39" s="21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1">
        <f t="shared" si="0"/>
        <v>1222940</v>
      </c>
    </row>
    <row r="40" spans="1:16" s="1" customFormat="1" ht="18.75" customHeight="1" x14ac:dyDescent="0.25">
      <c r="A40" s="10" t="s">
        <v>100</v>
      </c>
      <c r="B40" s="10" t="s">
        <v>101</v>
      </c>
      <c r="C40" s="11" t="s">
        <v>97</v>
      </c>
      <c r="D40" s="12" t="s">
        <v>102</v>
      </c>
      <c r="E40" s="21">
        <v>27150</v>
      </c>
      <c r="F40" s="22">
        <v>27150</v>
      </c>
      <c r="G40" s="22">
        <v>0</v>
      </c>
      <c r="H40" s="22">
        <v>0</v>
      </c>
      <c r="I40" s="22">
        <v>0</v>
      </c>
      <c r="J40" s="21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1">
        <f t="shared" si="0"/>
        <v>27150</v>
      </c>
    </row>
    <row r="41" spans="1:16" s="1" customFormat="1" ht="48.75" customHeight="1" x14ac:dyDescent="0.25">
      <c r="A41" s="10" t="s">
        <v>103</v>
      </c>
      <c r="B41" s="10" t="s">
        <v>104</v>
      </c>
      <c r="C41" s="11" t="s">
        <v>97</v>
      </c>
      <c r="D41" s="12" t="s">
        <v>105</v>
      </c>
      <c r="E41" s="21">
        <v>247505</v>
      </c>
      <c r="F41" s="22">
        <v>247505</v>
      </c>
      <c r="G41" s="22">
        <v>195790</v>
      </c>
      <c r="H41" s="22">
        <v>2640</v>
      </c>
      <c r="I41" s="22">
        <v>0</v>
      </c>
      <c r="J41" s="21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1">
        <f t="shared" si="0"/>
        <v>247505</v>
      </c>
    </row>
    <row r="42" spans="1:16" s="1" customFormat="1" ht="49.5" customHeight="1" x14ac:dyDescent="0.25">
      <c r="A42" s="10" t="s">
        <v>106</v>
      </c>
      <c r="B42" s="10" t="s">
        <v>107</v>
      </c>
      <c r="C42" s="11" t="s">
        <v>97</v>
      </c>
      <c r="D42" s="12" t="s">
        <v>108</v>
      </c>
      <c r="E42" s="21">
        <v>1605149</v>
      </c>
      <c r="F42" s="22">
        <v>1605149</v>
      </c>
      <c r="G42" s="22">
        <v>1328251</v>
      </c>
      <c r="H42" s="22">
        <v>0</v>
      </c>
      <c r="I42" s="22">
        <v>0</v>
      </c>
      <c r="J42" s="21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1">
        <f t="shared" si="0"/>
        <v>1605149</v>
      </c>
    </row>
    <row r="43" spans="1:16" s="1" customFormat="1" ht="111.75" customHeight="1" x14ac:dyDescent="0.25">
      <c r="A43" s="10" t="s">
        <v>109</v>
      </c>
      <c r="B43" s="10" t="s">
        <v>110</v>
      </c>
      <c r="C43" s="11" t="s">
        <v>97</v>
      </c>
      <c r="D43" s="12" t="s">
        <v>173</v>
      </c>
      <c r="E43" s="21">
        <v>66546</v>
      </c>
      <c r="F43" s="22">
        <v>66546</v>
      </c>
      <c r="G43" s="22">
        <v>54546</v>
      </c>
      <c r="H43" s="22">
        <v>0</v>
      </c>
      <c r="I43" s="22">
        <v>0</v>
      </c>
      <c r="J43" s="21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1">
        <f t="shared" si="0"/>
        <v>66546</v>
      </c>
    </row>
    <row r="44" spans="1:16" s="1" customFormat="1" ht="79.5" customHeight="1" x14ac:dyDescent="0.25">
      <c r="A44" s="10" t="s">
        <v>111</v>
      </c>
      <c r="B44" s="10" t="s">
        <v>112</v>
      </c>
      <c r="C44" s="11" t="s">
        <v>97</v>
      </c>
      <c r="D44" s="12" t="s">
        <v>113</v>
      </c>
      <c r="E44" s="21">
        <v>710862</v>
      </c>
      <c r="F44" s="22">
        <v>710862</v>
      </c>
      <c r="G44" s="22">
        <v>593625</v>
      </c>
      <c r="H44" s="22">
        <v>0</v>
      </c>
      <c r="I44" s="22">
        <v>0</v>
      </c>
      <c r="J44" s="21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1">
        <f t="shared" si="0"/>
        <v>710862</v>
      </c>
    </row>
    <row r="45" spans="1:16" s="1" customFormat="1" ht="45" x14ac:dyDescent="0.25">
      <c r="A45" s="10" t="s">
        <v>114</v>
      </c>
      <c r="B45" s="10" t="s">
        <v>116</v>
      </c>
      <c r="C45" s="11" t="s">
        <v>115</v>
      </c>
      <c r="D45" s="12" t="s">
        <v>117</v>
      </c>
      <c r="E45" s="21">
        <v>1272417</v>
      </c>
      <c r="F45" s="22">
        <v>1272417</v>
      </c>
      <c r="G45" s="22">
        <v>890740</v>
      </c>
      <c r="H45" s="22">
        <v>48770</v>
      </c>
      <c r="I45" s="22">
        <v>0</v>
      </c>
      <c r="J45" s="21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1">
        <f t="shared" si="0"/>
        <v>1272417</v>
      </c>
    </row>
    <row r="46" spans="1:16" s="1" customFormat="1" ht="51.75" customHeight="1" x14ac:dyDescent="0.25">
      <c r="A46" s="10" t="s">
        <v>118</v>
      </c>
      <c r="B46" s="10" t="s">
        <v>119</v>
      </c>
      <c r="C46" s="11" t="s">
        <v>115</v>
      </c>
      <c r="D46" s="12" t="s">
        <v>120</v>
      </c>
      <c r="E46" s="21">
        <v>100000</v>
      </c>
      <c r="F46" s="22">
        <v>100000</v>
      </c>
      <c r="G46" s="22">
        <v>0</v>
      </c>
      <c r="H46" s="22">
        <v>0</v>
      </c>
      <c r="I46" s="22">
        <v>0</v>
      </c>
      <c r="J46" s="21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1">
        <f t="shared" si="0"/>
        <v>100000</v>
      </c>
    </row>
    <row r="47" spans="1:16" s="1" customFormat="1" ht="50.25" customHeight="1" x14ac:dyDescent="0.25">
      <c r="A47" s="6" t="s">
        <v>121</v>
      </c>
      <c r="B47" s="7"/>
      <c r="C47" s="8"/>
      <c r="D47" s="9" t="s">
        <v>122</v>
      </c>
      <c r="E47" s="19">
        <v>2611205</v>
      </c>
      <c r="F47" s="20">
        <v>2611205</v>
      </c>
      <c r="G47" s="20">
        <v>1743755</v>
      </c>
      <c r="H47" s="20">
        <v>243675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 t="shared" ref="P47:P64" si="1">E47+J47</f>
        <v>2611205</v>
      </c>
    </row>
    <row r="48" spans="1:16" s="1" customFormat="1" ht="50.25" customHeight="1" x14ac:dyDescent="0.25">
      <c r="A48" s="6" t="s">
        <v>123</v>
      </c>
      <c r="B48" s="7"/>
      <c r="C48" s="8"/>
      <c r="D48" s="9" t="s">
        <v>124</v>
      </c>
      <c r="E48" s="19">
        <v>2611205</v>
      </c>
      <c r="F48" s="20">
        <v>2611205</v>
      </c>
      <c r="G48" s="20">
        <v>1743755</v>
      </c>
      <c r="H48" s="20">
        <v>243675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 t="shared" si="1"/>
        <v>2611205</v>
      </c>
    </row>
    <row r="49" spans="1:16" s="1" customFormat="1" ht="34.5" customHeight="1" x14ac:dyDescent="0.25">
      <c r="A49" s="10" t="s">
        <v>125</v>
      </c>
      <c r="B49" s="10" t="s">
        <v>126</v>
      </c>
      <c r="C49" s="11" t="s">
        <v>93</v>
      </c>
      <c r="D49" s="12" t="s">
        <v>127</v>
      </c>
      <c r="E49" s="21">
        <v>217220</v>
      </c>
      <c r="F49" s="22">
        <v>217220</v>
      </c>
      <c r="G49" s="22">
        <v>146115</v>
      </c>
      <c r="H49" s="22">
        <v>17220</v>
      </c>
      <c r="I49" s="22">
        <v>0</v>
      </c>
      <c r="J49" s="21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1">
        <f t="shared" si="1"/>
        <v>217220</v>
      </c>
    </row>
    <row r="50" spans="1:16" s="1" customFormat="1" ht="22.5" customHeight="1" x14ac:dyDescent="0.25">
      <c r="A50" s="10" t="s">
        <v>128</v>
      </c>
      <c r="B50" s="10" t="s">
        <v>130</v>
      </c>
      <c r="C50" s="11" t="s">
        <v>129</v>
      </c>
      <c r="D50" s="12" t="s">
        <v>131</v>
      </c>
      <c r="E50" s="21">
        <v>399230</v>
      </c>
      <c r="F50" s="22">
        <v>399230</v>
      </c>
      <c r="G50" s="22">
        <v>194340</v>
      </c>
      <c r="H50" s="22">
        <v>99230</v>
      </c>
      <c r="I50" s="22">
        <v>0</v>
      </c>
      <c r="J50" s="21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1">
        <f t="shared" si="1"/>
        <v>399230</v>
      </c>
    </row>
    <row r="51" spans="1:16" s="1" customFormat="1" ht="22.5" customHeight="1" x14ac:dyDescent="0.25">
      <c r="A51" s="10" t="s">
        <v>132</v>
      </c>
      <c r="B51" s="10" t="s">
        <v>133</v>
      </c>
      <c r="C51" s="11" t="s">
        <v>129</v>
      </c>
      <c r="D51" s="12" t="s">
        <v>134</v>
      </c>
      <c r="E51" s="21">
        <v>33340</v>
      </c>
      <c r="F51" s="22">
        <v>33340</v>
      </c>
      <c r="G51" s="22">
        <v>19180</v>
      </c>
      <c r="H51" s="22">
        <v>3340</v>
      </c>
      <c r="I51" s="22">
        <v>0</v>
      </c>
      <c r="J51" s="21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1">
        <f t="shared" si="1"/>
        <v>33340</v>
      </c>
    </row>
    <row r="52" spans="1:16" s="1" customFormat="1" ht="52.5" customHeight="1" x14ac:dyDescent="0.25">
      <c r="A52" s="10" t="s">
        <v>135</v>
      </c>
      <c r="B52" s="10" t="s">
        <v>137</v>
      </c>
      <c r="C52" s="11" t="s">
        <v>136</v>
      </c>
      <c r="D52" s="12" t="s">
        <v>138</v>
      </c>
      <c r="E52" s="21">
        <v>823885</v>
      </c>
      <c r="F52" s="22">
        <v>823885</v>
      </c>
      <c r="G52" s="22">
        <v>493520</v>
      </c>
      <c r="H52" s="22">
        <v>123885</v>
      </c>
      <c r="I52" s="22">
        <v>0</v>
      </c>
      <c r="J52" s="21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1">
        <f t="shared" si="1"/>
        <v>823885</v>
      </c>
    </row>
    <row r="53" spans="1:16" s="1" customFormat="1" ht="36" customHeight="1" x14ac:dyDescent="0.25">
      <c r="A53" s="10" t="s">
        <v>139</v>
      </c>
      <c r="B53" s="10" t="s">
        <v>141</v>
      </c>
      <c r="C53" s="11" t="s">
        <v>140</v>
      </c>
      <c r="D53" s="12" t="s">
        <v>142</v>
      </c>
      <c r="E53" s="21">
        <v>1137530</v>
      </c>
      <c r="F53" s="22">
        <v>1137530</v>
      </c>
      <c r="G53" s="22">
        <v>890600</v>
      </c>
      <c r="H53" s="22">
        <v>0</v>
      </c>
      <c r="I53" s="22">
        <v>0</v>
      </c>
      <c r="J53" s="21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1">
        <f t="shared" si="1"/>
        <v>1137530</v>
      </c>
    </row>
    <row r="54" spans="1:16" s="1" customFormat="1" ht="28.5" x14ac:dyDescent="0.25">
      <c r="A54" s="6" t="s">
        <v>143</v>
      </c>
      <c r="B54" s="7"/>
      <c r="C54" s="8"/>
      <c r="D54" s="9" t="s">
        <v>144</v>
      </c>
      <c r="E54" s="19">
        <v>30216489</v>
      </c>
      <c r="F54" s="20">
        <v>20913717</v>
      </c>
      <c r="G54" s="20">
        <v>936210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1"/>
        <v>30216489</v>
      </c>
    </row>
    <row r="55" spans="1:16" s="1" customFormat="1" ht="28.5" x14ac:dyDescent="0.25">
      <c r="A55" s="6" t="s">
        <v>145</v>
      </c>
      <c r="B55" s="7"/>
      <c r="C55" s="8"/>
      <c r="D55" s="9" t="s">
        <v>144</v>
      </c>
      <c r="E55" s="19">
        <v>30216489</v>
      </c>
      <c r="F55" s="20">
        <v>20913717</v>
      </c>
      <c r="G55" s="20">
        <v>936210</v>
      </c>
      <c r="H55" s="20">
        <v>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 t="shared" si="1"/>
        <v>30216489</v>
      </c>
    </row>
    <row r="56" spans="1:16" s="1" customFormat="1" ht="53.25" customHeight="1" x14ac:dyDescent="0.25">
      <c r="A56" s="10" t="s">
        <v>146</v>
      </c>
      <c r="B56" s="10" t="s">
        <v>25</v>
      </c>
      <c r="C56" s="11" t="s">
        <v>21</v>
      </c>
      <c r="D56" s="12" t="s">
        <v>26</v>
      </c>
      <c r="E56" s="21">
        <v>1197900</v>
      </c>
      <c r="F56" s="22">
        <v>1197900</v>
      </c>
      <c r="G56" s="22">
        <v>936210</v>
      </c>
      <c r="H56" s="22">
        <v>0</v>
      </c>
      <c r="I56" s="22">
        <v>0</v>
      </c>
      <c r="J56" s="21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1">
        <f t="shared" si="1"/>
        <v>1197900</v>
      </c>
    </row>
    <row r="57" spans="1:16" s="1" customFormat="1" ht="25.5" customHeight="1" x14ac:dyDescent="0.25">
      <c r="A57" s="10" t="s">
        <v>147</v>
      </c>
      <c r="B57" s="10" t="s">
        <v>148</v>
      </c>
      <c r="C57" s="11" t="s">
        <v>28</v>
      </c>
      <c r="D57" s="12" t="s">
        <v>149</v>
      </c>
      <c r="E57" s="21">
        <v>9302772</v>
      </c>
      <c r="F57" s="22">
        <v>0</v>
      </c>
      <c r="G57" s="22">
        <v>0</v>
      </c>
      <c r="H57" s="22">
        <v>0</v>
      </c>
      <c r="I57" s="22">
        <v>0</v>
      </c>
      <c r="J57" s="21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1">
        <f t="shared" si="1"/>
        <v>9302772</v>
      </c>
    </row>
    <row r="58" spans="1:16" s="1" customFormat="1" ht="25.5" customHeight="1" x14ac:dyDescent="0.25">
      <c r="A58" s="10" t="s">
        <v>150</v>
      </c>
      <c r="B58" s="10" t="s">
        <v>151</v>
      </c>
      <c r="C58" s="11" t="s">
        <v>29</v>
      </c>
      <c r="D58" s="12" t="s">
        <v>152</v>
      </c>
      <c r="E58" s="21">
        <v>19639100</v>
      </c>
      <c r="F58" s="22">
        <v>19639100</v>
      </c>
      <c r="G58" s="22">
        <v>0</v>
      </c>
      <c r="H58" s="22">
        <v>0</v>
      </c>
      <c r="I58" s="22">
        <v>0</v>
      </c>
      <c r="J58" s="21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1">
        <f t="shared" si="1"/>
        <v>19639100</v>
      </c>
    </row>
    <row r="59" spans="1:16" s="1" customFormat="1" ht="56.25" customHeight="1" x14ac:dyDescent="0.25">
      <c r="A59" s="10" t="s">
        <v>153</v>
      </c>
      <c r="B59" s="10" t="s">
        <v>154</v>
      </c>
      <c r="C59" s="11" t="s">
        <v>29</v>
      </c>
      <c r="D59" s="12" t="s">
        <v>155</v>
      </c>
      <c r="E59" s="21">
        <v>76717</v>
      </c>
      <c r="F59" s="22">
        <v>76717</v>
      </c>
      <c r="G59" s="22">
        <v>0</v>
      </c>
      <c r="H59" s="22">
        <v>0</v>
      </c>
      <c r="I59" s="22">
        <v>0</v>
      </c>
      <c r="J59" s="21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1">
        <f t="shared" si="1"/>
        <v>76717</v>
      </c>
    </row>
    <row r="60" spans="1:16" s="1" customFormat="1" ht="51.75" customHeight="1" x14ac:dyDescent="0.25">
      <c r="A60" s="6" t="s">
        <v>156</v>
      </c>
      <c r="B60" s="7"/>
      <c r="C60" s="8"/>
      <c r="D60" s="9" t="s">
        <v>157</v>
      </c>
      <c r="E60" s="19">
        <v>7146830</v>
      </c>
      <c r="F60" s="20">
        <v>7146830</v>
      </c>
      <c r="G60" s="20">
        <v>4295325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f t="shared" si="1"/>
        <v>7146830</v>
      </c>
    </row>
    <row r="61" spans="1:16" s="1" customFormat="1" ht="51.75" customHeight="1" x14ac:dyDescent="0.25">
      <c r="A61" s="6" t="s">
        <v>158</v>
      </c>
      <c r="B61" s="7"/>
      <c r="C61" s="8"/>
      <c r="D61" s="9" t="s">
        <v>157</v>
      </c>
      <c r="E61" s="19">
        <v>7146830</v>
      </c>
      <c r="F61" s="20">
        <v>7146830</v>
      </c>
      <c r="G61" s="20">
        <v>4295325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 t="shared" si="1"/>
        <v>7146830</v>
      </c>
    </row>
    <row r="62" spans="1:16" s="1" customFormat="1" ht="54.75" customHeight="1" x14ac:dyDescent="0.25">
      <c r="A62" s="10" t="s">
        <v>159</v>
      </c>
      <c r="B62" s="10" t="s">
        <v>25</v>
      </c>
      <c r="C62" s="11" t="s">
        <v>21</v>
      </c>
      <c r="D62" s="12" t="s">
        <v>26</v>
      </c>
      <c r="E62" s="21">
        <v>5405630</v>
      </c>
      <c r="F62" s="22">
        <v>5405630</v>
      </c>
      <c r="G62" s="22">
        <v>4295325</v>
      </c>
      <c r="H62" s="22">
        <v>0</v>
      </c>
      <c r="I62" s="22">
        <v>0</v>
      </c>
      <c r="J62" s="21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1">
        <f t="shared" si="1"/>
        <v>5405630</v>
      </c>
    </row>
    <row r="63" spans="1:16" s="1" customFormat="1" ht="24.75" customHeight="1" x14ac:dyDescent="0.25">
      <c r="A63" s="10" t="s">
        <v>160</v>
      </c>
      <c r="B63" s="10" t="s">
        <v>162</v>
      </c>
      <c r="C63" s="11" t="s">
        <v>161</v>
      </c>
      <c r="D63" s="12" t="s">
        <v>163</v>
      </c>
      <c r="E63" s="21">
        <v>1741200</v>
      </c>
      <c r="F63" s="22">
        <v>1741200</v>
      </c>
      <c r="G63" s="22">
        <v>0</v>
      </c>
      <c r="H63" s="22">
        <v>0</v>
      </c>
      <c r="I63" s="22">
        <v>0</v>
      </c>
      <c r="J63" s="21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1">
        <f t="shared" si="1"/>
        <v>1741200</v>
      </c>
    </row>
    <row r="64" spans="1:16" s="1" customFormat="1" ht="27.75" customHeight="1" x14ac:dyDescent="0.25">
      <c r="A64" s="15" t="s">
        <v>164</v>
      </c>
      <c r="B64" s="16" t="s">
        <v>164</v>
      </c>
      <c r="C64" s="17" t="s">
        <v>164</v>
      </c>
      <c r="D64" s="18" t="s">
        <v>165</v>
      </c>
      <c r="E64" s="19">
        <v>167270929</v>
      </c>
      <c r="F64" s="19">
        <v>140113977</v>
      </c>
      <c r="G64" s="19">
        <v>67049225</v>
      </c>
      <c r="H64" s="19">
        <v>3145350</v>
      </c>
      <c r="I64" s="19">
        <v>17854180</v>
      </c>
      <c r="J64" s="19">
        <v>4798000</v>
      </c>
      <c r="K64" s="19">
        <v>4798000</v>
      </c>
      <c r="L64" s="19">
        <v>0</v>
      </c>
      <c r="M64" s="19">
        <v>0</v>
      </c>
      <c r="N64" s="19">
        <v>0</v>
      </c>
      <c r="O64" s="19">
        <v>4798000</v>
      </c>
      <c r="P64" s="19">
        <f t="shared" si="1"/>
        <v>172068929</v>
      </c>
    </row>
    <row r="65" spans="1:16" s="1" customFormat="1" ht="15" x14ac:dyDescent="0.25"/>
    <row r="66" spans="1:16" s="1" customFormat="1" ht="15" x14ac:dyDescent="0.25"/>
    <row r="67" spans="1:16" s="1" customFormat="1" ht="15" x14ac:dyDescent="0.25">
      <c r="A67" s="13" t="s">
        <v>166</v>
      </c>
      <c r="B67" s="13"/>
      <c r="I67" s="13"/>
      <c r="P67" s="23" t="s">
        <v>167</v>
      </c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39370078740157483" right="0.39370078740157483" top="1.1811023622047245" bottom="0.39370078740157483" header="0" footer="0"/>
  <pageSetup paperSize="9" scale="6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ФВ - 2</dc:creator>
  <cp:lastModifiedBy>ФВ</cp:lastModifiedBy>
  <cp:lastPrinted>2024-11-27T09:18:27Z</cp:lastPrinted>
  <dcterms:created xsi:type="dcterms:W3CDTF">2024-11-25T08:46:46Z</dcterms:created>
  <dcterms:modified xsi:type="dcterms:W3CDTF">2024-11-27T09:19:44Z</dcterms:modified>
</cp:coreProperties>
</file>